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سبحان الله\Videos\"/>
    </mc:Choice>
  </mc:AlternateContent>
  <bookViews>
    <workbookView xWindow="0" yWindow="0" windowWidth="20490" windowHeight="7665"/>
  </bookViews>
  <sheets>
    <sheet name="البحث" sheetId="9" r:id="rId1"/>
    <sheet name="الشيتات المطلوبة بالبحث" sheetId="10" r:id="rId2"/>
    <sheet name="بنزين" sheetId="5" r:id="rId3"/>
    <sheet name="كاز" sheetId="6" r:id="rId4"/>
    <sheet name="نفط" sheetId="7" r:id="rId5"/>
    <sheet name="خام" sheetId="11" r:id="rId6"/>
  </sheets>
  <calcPr calcId="152511"/>
</workbook>
</file>

<file path=xl/calcChain.xml><?xml version="1.0" encoding="utf-8"?>
<calcChain xmlns="http://schemas.openxmlformats.org/spreadsheetml/2006/main">
  <c r="L7" i="9" l="1"/>
  <c r="L5" i="9"/>
  <c r="L2" i="11" l="1"/>
  <c r="J9" i="9" l="1"/>
  <c r="L8" i="9"/>
  <c r="L6" i="9"/>
  <c r="L4" i="9"/>
  <c r="L9" i="9" l="1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  <c r="L2" i="7"/>
  <c r="L28" i="6"/>
  <c r="L27" i="6"/>
  <c r="L26" i="6"/>
  <c r="L25" i="6"/>
  <c r="L24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3" i="6"/>
  <c r="L2" i="6"/>
  <c r="L47" i="5"/>
  <c r="L46" i="5"/>
  <c r="L25" i="5"/>
  <c r="L24" i="5"/>
  <c r="J66" i="7" l="1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A47" i="7"/>
  <c r="L46" i="7"/>
  <c r="L66" i="7" s="1"/>
  <c r="A46" i="7"/>
  <c r="J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J22" i="6"/>
  <c r="A3" i="6"/>
  <c r="J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66" i="5"/>
  <c r="J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44" i="5"/>
  <c r="J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A4" i="5"/>
  <c r="L3" i="5"/>
  <c r="A3" i="5"/>
  <c r="L2" i="5"/>
  <c r="L22" i="5" l="1"/>
  <c r="A48" i="7"/>
  <c r="L44" i="6"/>
  <c r="L22" i="6"/>
  <c r="A4" i="6"/>
  <c r="A5" i="5"/>
  <c r="A3" i="7"/>
  <c r="A49" i="7" l="1"/>
  <c r="A5" i="6"/>
  <c r="A6" i="5"/>
  <c r="A4" i="7"/>
  <c r="A5" i="7"/>
  <c r="A52" i="7" l="1"/>
  <c r="A50" i="7"/>
  <c r="A51" i="7"/>
  <c r="A6" i="6"/>
  <c r="A7" i="5"/>
  <c r="A6" i="7"/>
  <c r="A7" i="7" s="1"/>
  <c r="A54" i="7" l="1"/>
  <c r="A55" i="7" s="1"/>
  <c r="A53" i="7"/>
  <c r="A7" i="6"/>
  <c r="A8" i="6"/>
  <c r="A8" i="5"/>
  <c r="A9" i="5" s="1"/>
  <c r="A8" i="7"/>
  <c r="A57" i="7" l="1"/>
  <c r="A58" i="7" s="1"/>
  <c r="A59" i="7" s="1"/>
  <c r="A60" i="7" s="1"/>
  <c r="A61" i="7" s="1"/>
  <c r="A62" i="7" s="1"/>
  <c r="A63" i="7" s="1"/>
  <c r="A64" i="7" s="1"/>
  <c r="A65" i="7" s="1"/>
  <c r="A56" i="7"/>
  <c r="A9" i="6"/>
  <c r="A10" i="6" s="1"/>
  <c r="A10" i="5"/>
  <c r="A9" i="7"/>
  <c r="A10" i="7" s="1"/>
  <c r="A11" i="7" s="1"/>
  <c r="A12" i="7" s="1"/>
  <c r="A11" i="6" l="1"/>
  <c r="A11" i="5"/>
  <c r="A13" i="7"/>
  <c r="A14" i="7" s="1"/>
  <c r="A12" i="6" l="1"/>
  <c r="A13" i="6" s="1"/>
  <c r="A14" i="6" s="1"/>
  <c r="A15" i="6" s="1"/>
  <c r="A16" i="6" s="1"/>
  <c r="A17" i="6" s="1"/>
  <c r="A18" i="6" s="1"/>
  <c r="A19" i="6" s="1"/>
  <c r="A20" i="6" s="1"/>
  <c r="A21" i="6" s="1"/>
  <c r="A24" i="6" s="1"/>
  <c r="A25" i="6" s="1"/>
  <c r="A26" i="6" s="1"/>
  <c r="A27" i="6" s="1"/>
  <c r="A28" i="6" s="1"/>
  <c r="A29" i="6" s="1"/>
  <c r="A30" i="6" s="1"/>
  <c r="A12" i="5"/>
  <c r="A15" i="7"/>
  <c r="A16" i="7" s="1"/>
  <c r="A17" i="7" s="1"/>
  <c r="A18" i="7" s="1"/>
  <c r="A31" i="6" l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13" i="5"/>
  <c r="A19" i="7"/>
  <c r="A20" i="7" s="1"/>
  <c r="A21" i="7" s="1"/>
  <c r="J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J22" i="7"/>
  <c r="A14" i="5" l="1"/>
  <c r="A15" i="5"/>
  <c r="A16" i="5" s="1"/>
  <c r="L44" i="7"/>
  <c r="L22" i="7"/>
  <c r="A24" i="7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17" i="5" l="1"/>
  <c r="A18" i="5" s="1"/>
  <c r="A19" i="5" s="1"/>
  <c r="A20" i="5" l="1"/>
  <c r="A21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6" i="5" s="1"/>
  <c r="A47" i="5" s="1"/>
  <c r="A48" i="5" s="1"/>
  <c r="A49" i="5" s="1"/>
  <c r="A50" i="5" s="1"/>
  <c r="A51" i="5" s="1"/>
  <c r="A52" i="5" s="1"/>
  <c r="A53" i="5" l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</calcChain>
</file>

<file path=xl/sharedStrings.xml><?xml version="1.0" encoding="utf-8"?>
<sst xmlns="http://schemas.openxmlformats.org/spreadsheetml/2006/main" count="437" uniqueCount="116">
  <si>
    <t>رقم المستند</t>
  </si>
  <si>
    <t>رقم السيارة</t>
  </si>
  <si>
    <t>اسم السائق</t>
  </si>
  <si>
    <t>السعر</t>
  </si>
  <si>
    <t>اسم المحطة</t>
  </si>
  <si>
    <t>تاريخ التحميل</t>
  </si>
  <si>
    <t>المبلغ الكلي</t>
  </si>
  <si>
    <t>ت</t>
  </si>
  <si>
    <t>نوع المنتوج</t>
  </si>
  <si>
    <t>كاز</t>
  </si>
  <si>
    <t>الكمية (طبيعي)</t>
  </si>
  <si>
    <t>تاريخ التفريغ</t>
  </si>
  <si>
    <t>نفط</t>
  </si>
  <si>
    <t>بنزين</t>
  </si>
  <si>
    <t>المجموع</t>
  </si>
  <si>
    <t>القياسي (المفرغ)</t>
  </si>
  <si>
    <t>المحمل (قياسي)</t>
  </si>
  <si>
    <t>القادسية1</t>
  </si>
  <si>
    <t>القادسية2</t>
  </si>
  <si>
    <t>القادسية3</t>
  </si>
  <si>
    <t>القادسية4</t>
  </si>
  <si>
    <t>القادسية5</t>
  </si>
  <si>
    <t>القادسية6</t>
  </si>
  <si>
    <t>القادسية7</t>
  </si>
  <si>
    <t>القادسية8</t>
  </si>
  <si>
    <t>القادسية9</t>
  </si>
  <si>
    <t>القادسية10</t>
  </si>
  <si>
    <t>القادسية11</t>
  </si>
  <si>
    <t>القادسية12</t>
  </si>
  <si>
    <t>محمد1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</si>
  <si>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</si>
  <si>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</si>
  <si>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</si>
  <si>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</si>
  <si>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</si>
  <si>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</si>
  <si>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</si>
  <si>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</si>
  <si>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</si>
  <si>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</si>
  <si>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القادسية13</t>
  </si>
  <si>
    <t>القادسية14</t>
  </si>
  <si>
    <t>القادسية15</t>
  </si>
  <si>
    <t>القادسية16</t>
  </si>
  <si>
    <t>القادسية17</t>
  </si>
  <si>
    <t>القادسية18</t>
  </si>
  <si>
    <t>القادسية19</t>
  </si>
  <si>
    <t>القادسية20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</si>
  <si>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</si>
  <si>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</si>
  <si>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</si>
  <si>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</si>
  <si>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</si>
  <si>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</si>
  <si>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</si>
  <si>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</si>
  <si>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القادسية21</t>
  </si>
  <si>
    <t>الامن</t>
  </si>
  <si>
    <t>الامن2</t>
  </si>
  <si>
    <t>الامن3</t>
  </si>
  <si>
    <t>الامن4</t>
  </si>
  <si>
    <t>الامن5</t>
  </si>
  <si>
    <t>الامن6</t>
  </si>
  <si>
    <t>الامن7</t>
  </si>
  <si>
    <t>الامن8</t>
  </si>
  <si>
    <t>الامن9</t>
  </si>
  <si>
    <t>الامن10</t>
  </si>
  <si>
    <t>الامن11</t>
  </si>
  <si>
    <t>الامن12</t>
  </si>
  <si>
    <t>الامن13</t>
  </si>
  <si>
    <t>الامن14</t>
  </si>
  <si>
    <t>الامن15</t>
  </si>
  <si>
    <t>الامن16</t>
  </si>
  <si>
    <t>الامن17</t>
  </si>
  <si>
    <t>الامن18</t>
  </si>
  <si>
    <t>الامن19</t>
  </si>
  <si>
    <t>الامن20</t>
  </si>
  <si>
    <t>لؤي</t>
  </si>
  <si>
    <t>لؤي1</t>
  </si>
  <si>
    <t>لؤي2</t>
  </si>
  <si>
    <t>لؤي3</t>
  </si>
  <si>
    <t>لؤي4</t>
  </si>
  <si>
    <t>لؤي5</t>
  </si>
  <si>
    <t>لؤي6</t>
  </si>
  <si>
    <t>لؤي7</t>
  </si>
  <si>
    <t>لؤي8</t>
  </si>
  <si>
    <t>لؤي9</t>
  </si>
  <si>
    <t>لؤي10</t>
  </si>
  <si>
    <t>لؤي11</t>
  </si>
  <si>
    <t>الامن333</t>
  </si>
  <si>
    <t>حسن</t>
  </si>
  <si>
    <t>حسين1</t>
  </si>
  <si>
    <t>حسين2</t>
  </si>
  <si>
    <t>حسين3</t>
  </si>
  <si>
    <t>حسين4</t>
  </si>
  <si>
    <t>المشروع</t>
  </si>
  <si>
    <t>المشروع1</t>
  </si>
  <si>
    <t>المشروع2</t>
  </si>
  <si>
    <t>المشروع3</t>
  </si>
  <si>
    <t>المشروع4</t>
  </si>
  <si>
    <t>المشروع5</t>
  </si>
  <si>
    <t>المشروع6</t>
  </si>
  <si>
    <t>المشروع7</t>
  </si>
  <si>
    <t>المشروع8</t>
  </si>
  <si>
    <t>المشروع9</t>
  </si>
  <si>
    <t>فاضل1</t>
  </si>
  <si>
    <t>فاضل2</t>
  </si>
  <si>
    <t>فاضل3</t>
  </si>
  <si>
    <t>فاضل4</t>
  </si>
  <si>
    <t>فاضل5</t>
  </si>
  <si>
    <t>فاضل6</t>
  </si>
  <si>
    <t>فاضل7</t>
  </si>
  <si>
    <t>فاضل8</t>
  </si>
  <si>
    <t>فاضل9</t>
  </si>
  <si>
    <t>خام</t>
  </si>
  <si>
    <t>محمد111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</si>
</sst>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[$-1010000]yyyy/mm/dd;@"/>
  </numFmts>
  <fonts count="9" x14ac:knownFonts="1">
    <font>
      <sz val="11"/>
      <color theme="1"/>
      <name val="Arial"/>
      <family val="2"/>
      <charset val="178"/>
      <scheme val="minor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color rgb="FF000000"/>
      <name val="Arial"/>
      <family val="2"/>
    </font>
    <font>
      <sz val="12"/>
      <name val="Arial"/>
      <family val="2"/>
    </font>
    <font>
      <sz val="12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sz val="14"/>
      <color theme="0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rgb="FF0070C0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rgb="FF0070C0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center" vertical="center" readingOrder="2"/>
    </xf>
    <xf numFmtId="165" fontId="1" fillId="0" borderId="1" xfId="0" applyNumberFormat="1" applyFont="1" applyFill="1" applyBorder="1" applyAlignment="1">
      <alignment horizontal="center" vertical="center" wrapText="1" readingOrder="2"/>
    </xf>
    <xf numFmtId="1" fontId="4" fillId="0" borderId="1" xfId="0" applyNumberFormat="1" applyFont="1" applyFill="1" applyBorder="1" applyAlignment="1">
      <alignment horizontal="center" vertical="center" wrapText="1" readingOrder="2"/>
    </xf>
    <xf numFmtId="164" fontId="4" fillId="0" borderId="1" xfId="0" applyNumberFormat="1" applyFont="1" applyFill="1" applyBorder="1" applyAlignment="1">
      <alignment horizontal="center" vertical="center" wrapText="1" readingOrder="2"/>
    </xf>
    <xf numFmtId="1" fontId="1" fillId="0" borderId="1" xfId="0" applyNumberFormat="1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wrapText="1" readingOrder="2"/>
    </xf>
    <xf numFmtId="1" fontId="1" fillId="4" borderId="1" xfId="0" applyNumberFormat="1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 readingOrder="2"/>
    </xf>
    <xf numFmtId="1" fontId="1" fillId="5" borderId="1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readingOrder="2"/>
    </xf>
    <xf numFmtId="0" fontId="0" fillId="0" borderId="0" xfId="0" applyAlignment="1">
      <alignment horizontal="center" vertical="center" readingOrder="2"/>
    </xf>
    <xf numFmtId="0" fontId="0" fillId="0" borderId="1" xfId="0" applyBorder="1" applyAlignment="1" applyProtection="1">
      <alignment horizontal="center" vertical="center"/>
      <protection hidden="1"/>
    </xf>
    <xf numFmtId="0" fontId="1" fillId="2" borderId="4" xfId="0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readingOrder="2"/>
    </xf>
    <xf numFmtId="0" fontId="6" fillId="3" borderId="2" xfId="0" applyFont="1" applyFill="1" applyBorder="1" applyAlignment="1">
      <alignment horizontal="center" vertical="center" readingOrder="2"/>
    </xf>
    <xf numFmtId="0" fontId="0" fillId="5" borderId="1" xfId="0" applyFill="1" applyBorder="1" applyAlignment="1" applyProtection="1">
      <alignment horizontal="center" vertical="center"/>
      <protection hidden="1"/>
    </xf>
    <xf numFmtId="0" fontId="1" fillId="5" borderId="1" xfId="0" applyFont="1" applyFill="1" applyBorder="1" applyAlignment="1">
      <alignment horizontal="center" vertical="center" readingOrder="2"/>
    </xf>
    <xf numFmtId="165" fontId="1" fillId="5" borderId="1" xfId="0" applyNumberFormat="1" applyFont="1" applyFill="1" applyBorder="1" applyAlignment="1">
      <alignment horizontal="center" vertical="center" wrapText="1" readingOrder="2"/>
    </xf>
    <xf numFmtId="0" fontId="6" fillId="6" borderId="2" xfId="0" applyFont="1" applyFill="1" applyBorder="1" applyAlignment="1">
      <alignment horizontal="center" vertical="center" readingOrder="2"/>
    </xf>
    <xf numFmtId="164" fontId="4" fillId="5" borderId="1" xfId="0" applyNumberFormat="1" applyFont="1" applyFill="1" applyBorder="1" applyAlignment="1">
      <alignment horizontal="center" vertical="center" wrapText="1" readingOrder="2"/>
    </xf>
    <xf numFmtId="0" fontId="2" fillId="5" borderId="1" xfId="0" applyFont="1" applyFill="1" applyBorder="1" applyAlignment="1">
      <alignment horizontal="center" vertical="center" readingOrder="2"/>
    </xf>
    <xf numFmtId="0" fontId="0" fillId="5" borderId="0" xfId="0" applyFill="1" applyAlignment="1">
      <alignment horizontal="center" vertical="center" readingOrder="2"/>
    </xf>
    <xf numFmtId="0" fontId="5" fillId="5" borderId="0" xfId="0" applyFont="1" applyFill="1" applyAlignment="1">
      <alignment horizontal="center" vertical="center" readingOrder="2"/>
    </xf>
    <xf numFmtId="0" fontId="7" fillId="7" borderId="0" xfId="0" applyFont="1" applyFill="1" applyAlignment="1">
      <alignment horizontal="center" vertical="center" readingOrder="2"/>
    </xf>
    <xf numFmtId="0" fontId="0" fillId="4" borderId="0" xfId="0" applyFill="1" applyAlignment="1">
      <alignment readingOrder="2"/>
    </xf>
    <xf numFmtId="0" fontId="0" fillId="0" borderId="1" xfId="0" applyBorder="1" applyAlignment="1" applyProtection="1">
      <alignment horizontal="center" vertical="center" readingOrder="2"/>
      <protection hidden="1"/>
    </xf>
    <xf numFmtId="0" fontId="0" fillId="0" borderId="6" xfId="0" applyBorder="1" applyAlignment="1" applyProtection="1">
      <alignment horizontal="center" vertical="center" readingOrder="2"/>
      <protection hidden="1"/>
    </xf>
    <xf numFmtId="0" fontId="0" fillId="5" borderId="5" xfId="0" applyFill="1" applyBorder="1" applyAlignment="1">
      <alignment horizontal="center" vertical="center" readingOrder="2"/>
    </xf>
    <xf numFmtId="1" fontId="5" fillId="5" borderId="5" xfId="0" applyNumberFormat="1" applyFont="1" applyFill="1" applyBorder="1" applyAlignment="1">
      <alignment horizontal="center" vertical="center" readingOrder="2"/>
    </xf>
    <xf numFmtId="0" fontId="5" fillId="5" borderId="5" xfId="0" applyFont="1" applyFill="1" applyBorder="1" applyAlignment="1">
      <alignment vertical="center" readingOrder="2"/>
    </xf>
    <xf numFmtId="0" fontId="5" fillId="5" borderId="5" xfId="0" applyFont="1" applyFill="1" applyBorder="1" applyAlignment="1">
      <alignment horizontal="center" vertical="center" readingOrder="2"/>
    </xf>
    <xf numFmtId="0" fontId="0" fillId="5" borderId="5" xfId="0" applyFill="1" applyBorder="1" applyAlignment="1">
      <alignment readingOrder="2"/>
    </xf>
    <xf numFmtId="0" fontId="8" fillId="8" borderId="0" xfId="0" applyFont="1" applyFill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9</xdr:row>
      <xdr:rowOff>161925</xdr:rowOff>
    </xdr:from>
    <xdr:to>
      <xdr:col>6</xdr:col>
      <xdr:colOff>714375</xdr:colOff>
      <xdr:row>11</xdr:row>
      <xdr:rowOff>352425</xdr:rowOff>
    </xdr:to>
    <xdr:sp macro="" textlink="">
      <xdr:nvSpPr>
        <xdr:cNvPr id="2" name="مربع نص 1"/>
        <xdr:cNvSpPr txBox="1"/>
      </xdr:nvSpPr>
      <xdr:spPr>
        <a:xfrm>
          <a:off x="11232203850" y="2667000"/>
          <a:ext cx="4210050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 عليكم : الكود حاليا يعمل</a:t>
          </a:r>
          <a:r>
            <a:rPr lang="ar-IQ" sz="1800" baseline="0"/>
            <a:t> (البحث عن رقم)</a:t>
          </a:r>
        </a:p>
        <a:p>
          <a:pPr algn="r" rtl="1"/>
          <a:r>
            <a:rPr lang="ar-IQ" sz="1800"/>
            <a:t>ممكن اضافة البحث</a:t>
          </a:r>
          <a:r>
            <a:rPr lang="ar-IQ" sz="1800" baseline="0"/>
            <a:t> عن الاسم ايضا وحسب النتائج الظاهرة اعلاه</a:t>
          </a:r>
        </a:p>
        <a:p>
          <a:pPr algn="r" rtl="1"/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rightToLeft="1" tabSelected="1" workbookViewId="0">
      <selection activeCell="I10" sqref="I10"/>
    </sheetView>
  </sheetViews>
  <sheetFormatPr defaultRowHeight="30" customHeight="1" x14ac:dyDescent="0.2"/>
  <cols>
    <col min="1" max="3" width="9" style="16"/>
    <col min="4" max="4" width="11.75" style="16" customWidth="1"/>
    <col min="5" max="5" width="10.5" style="16" customWidth="1"/>
    <col min="6" max="6" width="9" style="16"/>
    <col min="7" max="7" width="20.625" style="16" customWidth="1"/>
    <col min="8" max="16384" width="9" style="16"/>
  </cols>
  <sheetData>
    <row r="1" spans="1:13" ht="30" customHeight="1" x14ac:dyDescent="0.2">
      <c r="F1" s="17" t="s">
        <v>1</v>
      </c>
      <c r="G1" s="30"/>
      <c r="H1" s="39" t="s">
        <v>29</v>
      </c>
      <c r="I1" s="39"/>
      <c r="J1" s="39"/>
    </row>
    <row r="2" spans="1:13" ht="6.75" customHeight="1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40.5" customHeight="1" x14ac:dyDescent="0.2">
      <c r="A3" s="1" t="s">
        <v>7</v>
      </c>
      <c r="B3" s="9" t="s">
        <v>4</v>
      </c>
      <c r="C3" s="9" t="s">
        <v>0</v>
      </c>
      <c r="D3" s="9" t="s">
        <v>5</v>
      </c>
      <c r="E3" s="9" t="s">
        <v>11</v>
      </c>
      <c r="F3" s="9" t="s">
        <v>1</v>
      </c>
      <c r="G3" s="9" t="s">
        <v>2</v>
      </c>
      <c r="H3" s="9" t="s">
        <v>10</v>
      </c>
      <c r="I3" s="9" t="s">
        <v>16</v>
      </c>
      <c r="J3" s="9" t="s">
        <v>15</v>
      </c>
      <c r="K3" s="9" t="s">
        <v>3</v>
      </c>
      <c r="L3" s="9" t="s">
        <v>6</v>
      </c>
      <c r="M3" s="19" t="s">
        <v>8</v>
      </c>
    </row>
    <row r="4" spans="1:13" ht="30" customHeight="1" x14ac:dyDescent="0.2">
      <c r="A4" s="32">
        <v>1</v>
      </c>
      <c r="B4" s="2" t="s">
        <v>17</v>
      </c>
      <c r="C4" s="2">
        <v>123</v>
      </c>
      <c r="D4" s="4">
        <v>42401</v>
      </c>
      <c r="E4" s="4">
        <v>42402</v>
      </c>
      <c r="F4" s="21">
        <v>555</v>
      </c>
      <c r="G4" s="6" t="s">
        <v>29</v>
      </c>
      <c r="H4" s="7">
        <v>30</v>
      </c>
      <c r="I4" s="7">
        <v>30</v>
      </c>
      <c r="J4" s="7">
        <v>29</v>
      </c>
      <c r="K4" s="2">
        <v>20</v>
      </c>
      <c r="L4" s="8">
        <f>J4*K4</f>
        <v>580</v>
      </c>
      <c r="M4" s="32" t="s">
        <v>13</v>
      </c>
    </row>
    <row r="5" spans="1:13" ht="30" customHeight="1" x14ac:dyDescent="0.2">
      <c r="A5" s="32">
        <v>2</v>
      </c>
      <c r="B5" s="2" t="s">
        <v>18</v>
      </c>
      <c r="C5" s="2">
        <v>124</v>
      </c>
      <c r="D5" s="4">
        <v>42401</v>
      </c>
      <c r="E5" s="4">
        <v>42402</v>
      </c>
      <c r="F5" s="21">
        <v>556</v>
      </c>
      <c r="G5" s="6" t="s">
        <v>29</v>
      </c>
      <c r="H5" s="7">
        <v>30</v>
      </c>
      <c r="I5" s="7">
        <v>30</v>
      </c>
      <c r="J5" s="7">
        <v>28</v>
      </c>
      <c r="K5" s="2">
        <v>20</v>
      </c>
      <c r="L5" s="8">
        <f>J5*K5</f>
        <v>560</v>
      </c>
      <c r="M5" s="32" t="s">
        <v>13</v>
      </c>
    </row>
    <row r="6" spans="1:13" ht="30" customHeight="1" x14ac:dyDescent="0.2">
      <c r="A6" s="32">
        <v>3</v>
      </c>
      <c r="B6" s="2" t="s">
        <v>57</v>
      </c>
      <c r="C6" s="2">
        <v>70</v>
      </c>
      <c r="D6" s="4">
        <v>42431</v>
      </c>
      <c r="E6" s="4">
        <v>42432</v>
      </c>
      <c r="F6" s="21">
        <v>555</v>
      </c>
      <c r="G6" s="6" t="s">
        <v>29</v>
      </c>
      <c r="H6" s="7">
        <v>30</v>
      </c>
      <c r="I6" s="7">
        <v>30</v>
      </c>
      <c r="J6" s="7">
        <v>29</v>
      </c>
      <c r="K6" s="2">
        <v>20</v>
      </c>
      <c r="L6" s="8">
        <f>J6*K6</f>
        <v>580</v>
      </c>
      <c r="M6" s="32" t="s">
        <v>9</v>
      </c>
    </row>
    <row r="7" spans="1:13" ht="30" customHeight="1" x14ac:dyDescent="0.2">
      <c r="A7" s="32">
        <v>4</v>
      </c>
      <c r="B7" s="2" t="s">
        <v>58</v>
      </c>
      <c r="C7" s="2">
        <v>71</v>
      </c>
      <c r="D7" s="4">
        <v>42431</v>
      </c>
      <c r="E7" s="4">
        <v>42432</v>
      </c>
      <c r="F7" s="21">
        <v>987</v>
      </c>
      <c r="G7" s="6" t="s">
        <v>29</v>
      </c>
      <c r="H7" s="7">
        <v>30</v>
      </c>
      <c r="I7" s="7">
        <v>30</v>
      </c>
      <c r="J7" s="7">
        <v>28</v>
      </c>
      <c r="K7" s="2">
        <v>20</v>
      </c>
      <c r="L7" s="8">
        <f>J7*K7</f>
        <v>560</v>
      </c>
      <c r="M7" s="32" t="s">
        <v>9</v>
      </c>
    </row>
    <row r="8" spans="1:13" ht="30" customHeight="1" thickBot="1" x14ac:dyDescent="0.25">
      <c r="A8" s="32">
        <v>5</v>
      </c>
      <c r="B8" s="32" t="s">
        <v>95</v>
      </c>
      <c r="C8" s="32">
        <v>70</v>
      </c>
      <c r="D8" s="32">
        <v>42431</v>
      </c>
      <c r="E8" s="32">
        <v>42432</v>
      </c>
      <c r="F8" s="32">
        <v>555</v>
      </c>
      <c r="G8" s="32" t="s">
        <v>29</v>
      </c>
      <c r="H8" s="32">
        <v>30</v>
      </c>
      <c r="I8" s="33">
        <v>30</v>
      </c>
      <c r="J8" s="33">
        <v>29</v>
      </c>
      <c r="K8" s="33">
        <v>20</v>
      </c>
      <c r="L8" s="33">
        <f>J8*K8</f>
        <v>580</v>
      </c>
      <c r="M8" s="33" t="s">
        <v>12</v>
      </c>
    </row>
    <row r="9" spans="1:13" ht="30" customHeight="1" thickBot="1" x14ac:dyDescent="0.25">
      <c r="I9" s="34" t="s">
        <v>14</v>
      </c>
      <c r="J9" s="35">
        <f>SUM(J4:J8)</f>
        <v>143</v>
      </c>
      <c r="K9" s="36"/>
      <c r="L9" s="37">
        <f>SUM(L4:L8)</f>
        <v>2860</v>
      </c>
      <c r="M9" s="38"/>
    </row>
  </sheetData>
  <mergeCells count="1">
    <mergeCell ref="H1:J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rightToLeft="1" workbookViewId="0">
      <selection activeCell="A5" sqref="A5"/>
    </sheetView>
  </sheetViews>
  <sheetFormatPr defaultRowHeight="14.25" x14ac:dyDescent="0.2"/>
  <sheetData>
    <row r="1" spans="1:1" x14ac:dyDescent="0.2">
      <c r="A1" t="s">
        <v>13</v>
      </c>
    </row>
    <row r="2" spans="1:1" x14ac:dyDescent="0.2">
      <c r="A2" t="s">
        <v>9</v>
      </c>
    </row>
    <row r="3" spans="1:1" x14ac:dyDescent="0.2">
      <c r="A3" t="s">
        <v>12</v>
      </c>
    </row>
    <row r="4" spans="1:1" x14ac:dyDescent="0.2">
      <c r="A4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rightToLeft="1" zoomScale="130" zoomScaleNormal="130" zoomScaleSheetLayoutView="90" workbookViewId="0">
      <selection activeCell="A3" sqref="A3:M3"/>
    </sheetView>
  </sheetViews>
  <sheetFormatPr defaultRowHeight="21" customHeight="1" x14ac:dyDescent="0.2"/>
  <cols>
    <col min="1" max="1" width="7.375" customWidth="1"/>
    <col min="4" max="5" width="11.25" bestFit="1" customWidth="1"/>
    <col min="13" max="13" width="9" style="14"/>
  </cols>
  <sheetData>
    <row r="1" spans="1:13" ht="34.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19" t="s">
        <v>8</v>
      </c>
    </row>
    <row r="2" spans="1:13" ht="21" customHeight="1" x14ac:dyDescent="0.2">
      <c r="A2" s="22">
        <v>1</v>
      </c>
      <c r="B2" s="23" t="s">
        <v>17</v>
      </c>
      <c r="C2" s="23">
        <v>123</v>
      </c>
      <c r="D2" s="24">
        <v>42401</v>
      </c>
      <c r="E2" s="24">
        <v>42402</v>
      </c>
      <c r="F2" s="25">
        <v>555</v>
      </c>
      <c r="G2" s="26" t="s">
        <v>29</v>
      </c>
      <c r="H2" s="13">
        <v>30</v>
      </c>
      <c r="I2" s="13">
        <v>30</v>
      </c>
      <c r="J2" s="13">
        <v>29</v>
      </c>
      <c r="K2" s="23">
        <v>20</v>
      </c>
      <c r="L2" s="27">
        <f>J2*K2</f>
        <v>580</v>
      </c>
      <c r="M2" s="28" t="s">
        <v>13</v>
      </c>
    </row>
    <row r="3" spans="1:13" ht="21" customHeight="1" x14ac:dyDescent="0.2">
      <c r="A3" s="22">
        <f>MAX(A$2:A2)+1</f>
        <v>2</v>
      </c>
      <c r="B3" s="23" t="s">
        <v>18</v>
      </c>
      <c r="C3" s="23">
        <v>124</v>
      </c>
      <c r="D3" s="24">
        <v>42401</v>
      </c>
      <c r="E3" s="24">
        <v>42402</v>
      </c>
      <c r="F3" s="25">
        <v>556</v>
      </c>
      <c r="G3" s="26" t="s">
        <v>29</v>
      </c>
      <c r="H3" s="13">
        <v>30</v>
      </c>
      <c r="I3" s="13">
        <v>30</v>
      </c>
      <c r="J3" s="13">
        <v>28</v>
      </c>
      <c r="K3" s="23">
        <v>20</v>
      </c>
      <c r="L3" s="27">
        <f>J3*K3</f>
        <v>560</v>
      </c>
      <c r="M3" s="28" t="s">
        <v>13</v>
      </c>
    </row>
    <row r="4" spans="1:13" ht="21" customHeight="1" x14ac:dyDescent="0.2">
      <c r="A4" s="18">
        <f>MAX(A$2:A3)+1</f>
        <v>3</v>
      </c>
      <c r="B4" s="2" t="s">
        <v>19</v>
      </c>
      <c r="C4" s="2">
        <v>125</v>
      </c>
      <c r="D4" s="4">
        <v>42401</v>
      </c>
      <c r="E4" s="4">
        <v>42402</v>
      </c>
      <c r="F4" s="21">
        <v>557</v>
      </c>
      <c r="G4" s="6" t="s">
        <v>30</v>
      </c>
      <c r="H4" s="7">
        <v>30</v>
      </c>
      <c r="I4" s="7">
        <v>30</v>
      </c>
      <c r="J4" s="7">
        <v>29</v>
      </c>
      <c r="K4" s="2">
        <v>20</v>
      </c>
      <c r="L4" s="8">
        <f t="shared" ref="L4:L21" si="0">J4*K4</f>
        <v>580</v>
      </c>
      <c r="M4" s="17" t="s">
        <v>13</v>
      </c>
    </row>
    <row r="5" spans="1:13" ht="21" customHeight="1" x14ac:dyDescent="0.2">
      <c r="A5" s="18">
        <f>MAX(A$2:A4)+1</f>
        <v>4</v>
      </c>
      <c r="B5" s="2" t="s">
        <v>20</v>
      </c>
      <c r="C5" s="2">
        <v>126</v>
      </c>
      <c r="D5" s="4">
        <v>42401</v>
      </c>
      <c r="E5" s="4">
        <v>42402</v>
      </c>
      <c r="F5" s="21">
        <v>558</v>
      </c>
      <c r="G5" s="6" t="s">
        <v>31</v>
      </c>
      <c r="H5" s="7">
        <v>30</v>
      </c>
      <c r="I5" s="7">
        <v>30</v>
      </c>
      <c r="J5" s="7">
        <v>29</v>
      </c>
      <c r="K5" s="2">
        <v>20</v>
      </c>
      <c r="L5" s="8">
        <f t="shared" si="0"/>
        <v>580</v>
      </c>
      <c r="M5" s="17" t="s">
        <v>13</v>
      </c>
    </row>
    <row r="6" spans="1:13" ht="21" customHeight="1" x14ac:dyDescent="0.2">
      <c r="A6" s="18">
        <f>MAX(A$2:A5)+1</f>
        <v>5</v>
      </c>
      <c r="B6" s="2" t="s">
        <v>21</v>
      </c>
      <c r="C6" s="2">
        <v>127</v>
      </c>
      <c r="D6" s="4">
        <v>42401</v>
      </c>
      <c r="E6" s="4">
        <v>42402</v>
      </c>
      <c r="F6" s="21">
        <v>559</v>
      </c>
      <c r="G6" s="6" t="s">
        <v>32</v>
      </c>
      <c r="H6" s="7">
        <v>30</v>
      </c>
      <c r="I6" s="7">
        <v>30</v>
      </c>
      <c r="J6" s="7">
        <v>25</v>
      </c>
      <c r="K6" s="2">
        <v>20</v>
      </c>
      <c r="L6" s="8">
        <f t="shared" si="0"/>
        <v>500</v>
      </c>
      <c r="M6" s="17" t="s">
        <v>13</v>
      </c>
    </row>
    <row r="7" spans="1:13" ht="21" customHeight="1" x14ac:dyDescent="0.2">
      <c r="A7" s="18">
        <f>MAX(A$2:A6)+1</f>
        <v>6</v>
      </c>
      <c r="B7" s="2" t="s">
        <v>22</v>
      </c>
      <c r="C7" s="2">
        <v>128</v>
      </c>
      <c r="D7" s="4">
        <v>42401</v>
      </c>
      <c r="E7" s="4">
        <v>42402</v>
      </c>
      <c r="F7" s="21">
        <v>560</v>
      </c>
      <c r="G7" s="6" t="s">
        <v>33</v>
      </c>
      <c r="H7" s="7">
        <v>30</v>
      </c>
      <c r="I7" s="7">
        <v>30</v>
      </c>
      <c r="J7" s="7">
        <v>30</v>
      </c>
      <c r="K7" s="2">
        <v>20</v>
      </c>
      <c r="L7" s="8">
        <f t="shared" si="0"/>
        <v>600</v>
      </c>
      <c r="M7" s="17" t="s">
        <v>13</v>
      </c>
    </row>
    <row r="8" spans="1:13" ht="21" customHeight="1" x14ac:dyDescent="0.2">
      <c r="A8" s="18">
        <f>MAX(A$2:A7)+1</f>
        <v>7</v>
      </c>
      <c r="B8" s="2" t="s">
        <v>23</v>
      </c>
      <c r="C8" s="2">
        <v>129</v>
      </c>
      <c r="D8" s="4">
        <v>42401</v>
      </c>
      <c r="E8" s="4">
        <v>42402</v>
      </c>
      <c r="F8" s="21">
        <v>561</v>
      </c>
      <c r="G8" s="6" t="s">
        <v>34</v>
      </c>
      <c r="H8" s="7">
        <v>30</v>
      </c>
      <c r="I8" s="7">
        <v>30</v>
      </c>
      <c r="J8" s="7">
        <v>27</v>
      </c>
      <c r="K8" s="2">
        <v>20</v>
      </c>
      <c r="L8" s="8">
        <f t="shared" si="0"/>
        <v>540</v>
      </c>
      <c r="M8" s="17" t="s">
        <v>13</v>
      </c>
    </row>
    <row r="9" spans="1:13" ht="21" customHeight="1" x14ac:dyDescent="0.2">
      <c r="A9" s="18">
        <f>MAX(A$2:A8)+1</f>
        <v>8</v>
      </c>
      <c r="B9" s="2" t="s">
        <v>24</v>
      </c>
      <c r="C9" s="2">
        <v>130</v>
      </c>
      <c r="D9" s="4">
        <v>42401</v>
      </c>
      <c r="E9" s="4">
        <v>42402</v>
      </c>
      <c r="F9" s="21">
        <v>562</v>
      </c>
      <c r="G9" s="6" t="s">
        <v>35</v>
      </c>
      <c r="H9" s="7">
        <v>30</v>
      </c>
      <c r="I9" s="7">
        <v>30</v>
      </c>
      <c r="J9" s="7">
        <v>29</v>
      </c>
      <c r="K9" s="2">
        <v>20</v>
      </c>
      <c r="L9" s="8">
        <f t="shared" si="0"/>
        <v>580</v>
      </c>
      <c r="M9" s="17" t="s">
        <v>13</v>
      </c>
    </row>
    <row r="10" spans="1:13" ht="21" customHeight="1" x14ac:dyDescent="0.2">
      <c r="A10" s="18">
        <f>MAX(A$2:A9)+1</f>
        <v>9</v>
      </c>
      <c r="B10" s="2" t="s">
        <v>25</v>
      </c>
      <c r="C10" s="2">
        <v>131</v>
      </c>
      <c r="D10" s="4">
        <v>42401</v>
      </c>
      <c r="E10" s="4">
        <v>42402</v>
      </c>
      <c r="F10" s="21">
        <v>563</v>
      </c>
      <c r="G10" s="6" t="s">
        <v>36</v>
      </c>
      <c r="H10" s="7">
        <v>30</v>
      </c>
      <c r="I10" s="7">
        <v>30</v>
      </c>
      <c r="J10" s="7">
        <v>29</v>
      </c>
      <c r="K10" s="2">
        <v>20</v>
      </c>
      <c r="L10" s="8">
        <f t="shared" si="0"/>
        <v>580</v>
      </c>
      <c r="M10" s="17" t="s">
        <v>13</v>
      </c>
    </row>
    <row r="11" spans="1:13" ht="21" customHeight="1" x14ac:dyDescent="0.2">
      <c r="A11" s="18">
        <f>MAX(A$2:A10)+1</f>
        <v>10</v>
      </c>
      <c r="B11" s="2" t="s">
        <v>26</v>
      </c>
      <c r="C11" s="2">
        <v>132</v>
      </c>
      <c r="D11" s="4">
        <v>42401</v>
      </c>
      <c r="E11" s="4">
        <v>42402</v>
      </c>
      <c r="F11" s="21">
        <v>564</v>
      </c>
      <c r="G11" s="6" t="s">
        <v>37</v>
      </c>
      <c r="H11" s="7">
        <v>30</v>
      </c>
      <c r="I11" s="7">
        <v>30</v>
      </c>
      <c r="J11" s="7">
        <v>29</v>
      </c>
      <c r="K11" s="2">
        <v>20</v>
      </c>
      <c r="L11" s="8">
        <f t="shared" si="0"/>
        <v>580</v>
      </c>
      <c r="M11" s="17" t="s">
        <v>13</v>
      </c>
    </row>
    <row r="12" spans="1:13" ht="21" customHeight="1" x14ac:dyDescent="0.2">
      <c r="A12" s="18">
        <f>MAX(A$2:A11)+1</f>
        <v>11</v>
      </c>
      <c r="B12" s="2" t="s">
        <v>27</v>
      </c>
      <c r="C12" s="2">
        <v>133</v>
      </c>
      <c r="D12" s="4">
        <v>42401</v>
      </c>
      <c r="E12" s="4">
        <v>42402</v>
      </c>
      <c r="F12" s="21">
        <v>565</v>
      </c>
      <c r="G12" s="6" t="s">
        <v>38</v>
      </c>
      <c r="H12" s="7">
        <v>30</v>
      </c>
      <c r="I12" s="7">
        <v>30</v>
      </c>
      <c r="J12" s="7">
        <v>29</v>
      </c>
      <c r="K12" s="2">
        <v>20</v>
      </c>
      <c r="L12" s="8">
        <f t="shared" si="0"/>
        <v>580</v>
      </c>
      <c r="M12" s="17" t="s">
        <v>13</v>
      </c>
    </row>
    <row r="13" spans="1:13" ht="21" customHeight="1" x14ac:dyDescent="0.2">
      <c r="A13" s="18">
        <f>MAX(A$2:A12)+1</f>
        <v>12</v>
      </c>
      <c r="B13" s="2" t="s">
        <v>28</v>
      </c>
      <c r="C13" s="2">
        <v>134</v>
      </c>
      <c r="D13" s="4">
        <v>42401</v>
      </c>
      <c r="E13" s="4">
        <v>42402</v>
      </c>
      <c r="F13" s="21">
        <v>566</v>
      </c>
      <c r="G13" s="6" t="s">
        <v>39</v>
      </c>
      <c r="H13" s="7">
        <v>30</v>
      </c>
      <c r="I13" s="7">
        <v>30</v>
      </c>
      <c r="J13" s="7">
        <v>30</v>
      </c>
      <c r="K13" s="2">
        <v>20</v>
      </c>
      <c r="L13" s="8">
        <f t="shared" si="0"/>
        <v>600</v>
      </c>
      <c r="M13" s="17" t="s">
        <v>13</v>
      </c>
    </row>
    <row r="14" spans="1:13" ht="21" customHeight="1" x14ac:dyDescent="0.2">
      <c r="A14" s="18">
        <f>MAX(A$2:A13)+1</f>
        <v>13</v>
      </c>
      <c r="B14" s="2" t="s">
        <v>40</v>
      </c>
      <c r="C14" s="2">
        <v>135</v>
      </c>
      <c r="D14" s="4">
        <v>42401</v>
      </c>
      <c r="E14" s="4">
        <v>42402</v>
      </c>
      <c r="F14" s="21">
        <v>567</v>
      </c>
      <c r="G14" s="6" t="s">
        <v>48</v>
      </c>
      <c r="H14" s="7">
        <v>30</v>
      </c>
      <c r="I14" s="7">
        <v>30</v>
      </c>
      <c r="J14" s="7">
        <v>29</v>
      </c>
      <c r="K14" s="2">
        <v>20</v>
      </c>
      <c r="L14" s="8">
        <f t="shared" si="0"/>
        <v>580</v>
      </c>
      <c r="M14" s="17" t="s">
        <v>13</v>
      </c>
    </row>
    <row r="15" spans="1:13" ht="21" customHeight="1" x14ac:dyDescent="0.2">
      <c r="A15" s="18">
        <f>MAX(A$2:A14)+1</f>
        <v>14</v>
      </c>
      <c r="B15" s="2" t="s">
        <v>41</v>
      </c>
      <c r="C15" s="2">
        <v>136</v>
      </c>
      <c r="D15" s="4">
        <v>42401</v>
      </c>
      <c r="E15" s="4">
        <v>42402</v>
      </c>
      <c r="F15" s="21">
        <v>568</v>
      </c>
      <c r="G15" s="6" t="s">
        <v>49</v>
      </c>
      <c r="H15" s="7">
        <v>30</v>
      </c>
      <c r="I15" s="7">
        <v>30</v>
      </c>
      <c r="J15" s="7">
        <v>29</v>
      </c>
      <c r="K15" s="2">
        <v>20</v>
      </c>
      <c r="L15" s="8">
        <f t="shared" si="0"/>
        <v>580</v>
      </c>
      <c r="M15" s="17" t="s">
        <v>13</v>
      </c>
    </row>
    <row r="16" spans="1:13" ht="21" customHeight="1" x14ac:dyDescent="0.2">
      <c r="A16" s="18">
        <f>MAX(A$2:A15)+1</f>
        <v>15</v>
      </c>
      <c r="B16" s="2" t="s">
        <v>42</v>
      </c>
      <c r="C16" s="2">
        <v>137</v>
      </c>
      <c r="D16" s="4">
        <v>42401</v>
      </c>
      <c r="E16" s="4">
        <v>42402</v>
      </c>
      <c r="F16" s="21">
        <v>569</v>
      </c>
      <c r="G16" s="6" t="s">
        <v>50</v>
      </c>
      <c r="H16" s="7">
        <v>30</v>
      </c>
      <c r="I16" s="7">
        <v>30</v>
      </c>
      <c r="J16" s="7">
        <v>29</v>
      </c>
      <c r="K16" s="2">
        <v>20</v>
      </c>
      <c r="L16" s="8">
        <f t="shared" si="0"/>
        <v>580</v>
      </c>
      <c r="M16" s="17" t="s">
        <v>13</v>
      </c>
    </row>
    <row r="17" spans="1:13" ht="21" customHeight="1" x14ac:dyDescent="0.2">
      <c r="A17" s="18">
        <f>MAX(A$2:A16)+1</f>
        <v>16</v>
      </c>
      <c r="B17" s="2" t="s">
        <v>43</v>
      </c>
      <c r="C17" s="2">
        <v>138</v>
      </c>
      <c r="D17" s="4">
        <v>42401</v>
      </c>
      <c r="E17" s="4">
        <v>42402</v>
      </c>
      <c r="F17" s="21">
        <v>570</v>
      </c>
      <c r="G17" s="6" t="s">
        <v>51</v>
      </c>
      <c r="H17" s="7">
        <v>30</v>
      </c>
      <c r="I17" s="7">
        <v>30</v>
      </c>
      <c r="J17" s="7">
        <v>29</v>
      </c>
      <c r="K17" s="2">
        <v>20</v>
      </c>
      <c r="L17" s="8">
        <f t="shared" si="0"/>
        <v>580</v>
      </c>
      <c r="M17" s="17" t="s">
        <v>13</v>
      </c>
    </row>
    <row r="18" spans="1:13" ht="21" customHeight="1" x14ac:dyDescent="0.2">
      <c r="A18" s="18">
        <f>MAX(A$2:A17)+1</f>
        <v>17</v>
      </c>
      <c r="B18" s="2" t="s">
        <v>44</v>
      </c>
      <c r="C18" s="2">
        <v>139</v>
      </c>
      <c r="D18" s="4">
        <v>42401</v>
      </c>
      <c r="E18" s="4">
        <v>42402</v>
      </c>
      <c r="F18" s="21">
        <v>571</v>
      </c>
      <c r="G18" s="6" t="s">
        <v>52</v>
      </c>
      <c r="H18" s="7">
        <v>30</v>
      </c>
      <c r="I18" s="7">
        <v>30</v>
      </c>
      <c r="J18" s="7">
        <v>29</v>
      </c>
      <c r="K18" s="2">
        <v>20</v>
      </c>
      <c r="L18" s="8">
        <f t="shared" si="0"/>
        <v>580</v>
      </c>
      <c r="M18" s="17" t="s">
        <v>13</v>
      </c>
    </row>
    <row r="19" spans="1:13" ht="21" customHeight="1" x14ac:dyDescent="0.2">
      <c r="A19" s="18">
        <f>MAX(A$2:A18)+1</f>
        <v>18</v>
      </c>
      <c r="B19" s="2" t="s">
        <v>45</v>
      </c>
      <c r="C19" s="2">
        <v>140</v>
      </c>
      <c r="D19" s="4">
        <v>42401</v>
      </c>
      <c r="E19" s="4">
        <v>42402</v>
      </c>
      <c r="F19" s="21">
        <v>572</v>
      </c>
      <c r="G19" s="6" t="s">
        <v>53</v>
      </c>
      <c r="H19" s="7">
        <v>30</v>
      </c>
      <c r="I19" s="7">
        <v>30</v>
      </c>
      <c r="J19" s="7">
        <v>29</v>
      </c>
      <c r="K19" s="2">
        <v>20</v>
      </c>
      <c r="L19" s="8">
        <f t="shared" si="0"/>
        <v>580</v>
      </c>
      <c r="M19" s="17" t="s">
        <v>13</v>
      </c>
    </row>
    <row r="20" spans="1:13" ht="21" customHeight="1" x14ac:dyDescent="0.2">
      <c r="A20" s="18">
        <f>MAX(A$2:A19)+1</f>
        <v>19</v>
      </c>
      <c r="B20" s="2" t="s">
        <v>46</v>
      </c>
      <c r="C20" s="2">
        <v>141</v>
      </c>
      <c r="D20" s="4">
        <v>42401</v>
      </c>
      <c r="E20" s="4">
        <v>42402</v>
      </c>
      <c r="F20" s="21">
        <v>573</v>
      </c>
      <c r="G20" s="6" t="s">
        <v>54</v>
      </c>
      <c r="H20" s="7">
        <v>30</v>
      </c>
      <c r="I20" s="7">
        <v>30</v>
      </c>
      <c r="J20" s="7">
        <v>29</v>
      </c>
      <c r="K20" s="2">
        <v>20</v>
      </c>
      <c r="L20" s="8">
        <f t="shared" si="0"/>
        <v>580</v>
      </c>
      <c r="M20" s="17" t="s">
        <v>13</v>
      </c>
    </row>
    <row r="21" spans="1:13" ht="21" customHeight="1" x14ac:dyDescent="0.2">
      <c r="A21" s="22">
        <f>MAX(A$2:A20)+1</f>
        <v>20</v>
      </c>
      <c r="B21" s="23" t="s">
        <v>47</v>
      </c>
      <c r="C21" s="23">
        <v>142</v>
      </c>
      <c r="D21" s="24">
        <v>42401</v>
      </c>
      <c r="E21" s="24">
        <v>42402</v>
      </c>
      <c r="F21" s="25">
        <v>574</v>
      </c>
      <c r="G21" s="26" t="s">
        <v>29</v>
      </c>
      <c r="H21" s="13">
        <v>30</v>
      </c>
      <c r="I21" s="13">
        <v>30</v>
      </c>
      <c r="J21" s="13">
        <v>29</v>
      </c>
      <c r="K21" s="23">
        <v>20</v>
      </c>
      <c r="L21" s="27">
        <f t="shared" si="0"/>
        <v>580</v>
      </c>
      <c r="M21" s="28" t="s">
        <v>13</v>
      </c>
    </row>
    <row r="22" spans="1:13" ht="21" customHeight="1" x14ac:dyDescent="0.2">
      <c r="A22" s="18"/>
      <c r="B22" s="2"/>
      <c r="C22" s="2"/>
      <c r="D22" s="4"/>
      <c r="E22" s="4"/>
      <c r="F22" s="3"/>
      <c r="G22" s="6"/>
      <c r="H22" s="6"/>
      <c r="I22" s="13" t="s">
        <v>14</v>
      </c>
      <c r="J22" s="10">
        <f>SUM(J2:J21)</f>
        <v>575</v>
      </c>
      <c r="K22" s="11"/>
      <c r="L22" s="12">
        <f>SUM(L2:L21)</f>
        <v>11500</v>
      </c>
      <c r="M22" s="17"/>
    </row>
    <row r="23" spans="1:13" ht="42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/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 t="s">
        <v>56</v>
      </c>
      <c r="C24" s="2">
        <v>321</v>
      </c>
      <c r="D24" s="4">
        <v>42401</v>
      </c>
      <c r="E24" s="4">
        <v>42402</v>
      </c>
      <c r="F24" s="21">
        <v>573</v>
      </c>
      <c r="G24" s="6" t="s">
        <v>54</v>
      </c>
      <c r="H24" s="7">
        <v>30</v>
      </c>
      <c r="I24" s="7">
        <v>30</v>
      </c>
      <c r="J24" s="7">
        <v>29</v>
      </c>
      <c r="K24" s="2">
        <v>20</v>
      </c>
      <c r="L24" s="8">
        <f t="shared" ref="L24:L25" si="1">J24*K24</f>
        <v>580</v>
      </c>
      <c r="M24" s="17" t="s">
        <v>13</v>
      </c>
    </row>
    <row r="25" spans="1:13" ht="21" customHeight="1" x14ac:dyDescent="0.2">
      <c r="A25" s="18">
        <f>MAX(A$2:A24)+1</f>
        <v>22</v>
      </c>
      <c r="B25" s="2" t="s">
        <v>56</v>
      </c>
      <c r="C25" s="2">
        <v>333</v>
      </c>
      <c r="D25" s="4">
        <v>42401</v>
      </c>
      <c r="E25" s="4">
        <v>42402</v>
      </c>
      <c r="F25" s="21">
        <v>574</v>
      </c>
      <c r="G25" s="6" t="s">
        <v>55</v>
      </c>
      <c r="H25" s="7">
        <v>30</v>
      </c>
      <c r="I25" s="7">
        <v>30</v>
      </c>
      <c r="J25" s="7">
        <v>29</v>
      </c>
      <c r="K25" s="2">
        <v>20</v>
      </c>
      <c r="L25" s="8">
        <f t="shared" si="1"/>
        <v>580</v>
      </c>
      <c r="M25" s="17" t="s">
        <v>13</v>
      </c>
    </row>
    <row r="26" spans="1:13" ht="21" customHeight="1" x14ac:dyDescent="0.2">
      <c r="A26" s="18">
        <f>MAX(A$2:A25)+1</f>
        <v>23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ref="L26:L43" si="2">J26*K26</f>
        <v>0</v>
      </c>
      <c r="M26" s="17" t="s">
        <v>13</v>
      </c>
    </row>
    <row r="27" spans="1:13" ht="21" customHeight="1" x14ac:dyDescent="0.2">
      <c r="A27" s="18">
        <f>MAX(A$2:A26)+1</f>
        <v>24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2"/>
        <v>0</v>
      </c>
      <c r="M27" s="17" t="s">
        <v>13</v>
      </c>
    </row>
    <row r="28" spans="1:13" ht="21" customHeight="1" x14ac:dyDescent="0.2">
      <c r="A28" s="18">
        <f>MAX(A$2:A27)+1</f>
        <v>25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2"/>
        <v>0</v>
      </c>
      <c r="M28" s="17" t="s">
        <v>13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2"/>
        <v>0</v>
      </c>
      <c r="M29" s="17" t="s">
        <v>13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2"/>
        <v>0</v>
      </c>
      <c r="M30" s="17" t="s">
        <v>13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2"/>
        <v>0</v>
      </c>
      <c r="M31" s="17" t="s">
        <v>13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2"/>
        <v>0</v>
      </c>
      <c r="M32" s="17" t="s">
        <v>13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2"/>
        <v>0</v>
      </c>
      <c r="M33" s="17" t="s">
        <v>13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2"/>
        <v>0</v>
      </c>
      <c r="M34" s="17" t="s">
        <v>13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2"/>
        <v>0</v>
      </c>
      <c r="M35" s="17" t="s">
        <v>13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2"/>
        <v>0</v>
      </c>
      <c r="M36" s="17" t="s">
        <v>13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2"/>
        <v>0</v>
      </c>
      <c r="M37" s="17" t="s">
        <v>13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2"/>
        <v>0</v>
      </c>
      <c r="M38" s="17" t="s">
        <v>13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2"/>
        <v>0</v>
      </c>
      <c r="M39" s="17" t="s">
        <v>13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2"/>
        <v>0</v>
      </c>
      <c r="M40" s="17" t="s">
        <v>13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2"/>
        <v>0</v>
      </c>
      <c r="M41" s="17" t="s">
        <v>13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2"/>
        <v>0</v>
      </c>
      <c r="M42" s="17" t="s">
        <v>13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2"/>
        <v>0</v>
      </c>
      <c r="M43" s="17" t="s">
        <v>13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58</v>
      </c>
      <c r="K44" s="11"/>
      <c r="L44" s="12">
        <f>SUM(L24:L43)</f>
        <v>1160</v>
      </c>
      <c r="M44" s="17"/>
    </row>
    <row r="45" spans="1:13" ht="31.5" customHeight="1" x14ac:dyDescent="0.2">
      <c r="A45" s="9" t="s">
        <v>7</v>
      </c>
      <c r="B45" s="9" t="s">
        <v>4</v>
      </c>
      <c r="C45" s="9" t="s">
        <v>0</v>
      </c>
      <c r="D45" s="9" t="s">
        <v>5</v>
      </c>
      <c r="E45" s="9" t="s">
        <v>11</v>
      </c>
      <c r="F45" s="9" t="s">
        <v>1</v>
      </c>
      <c r="G45" s="9" t="s">
        <v>2</v>
      </c>
      <c r="H45" s="9" t="s">
        <v>10</v>
      </c>
      <c r="I45" s="9" t="s">
        <v>16</v>
      </c>
      <c r="J45" s="9" t="s">
        <v>15</v>
      </c>
      <c r="K45" s="9"/>
      <c r="L45" s="9" t="s">
        <v>6</v>
      </c>
      <c r="M45" s="9" t="s">
        <v>8</v>
      </c>
    </row>
    <row r="46" spans="1:13" ht="21" customHeight="1" x14ac:dyDescent="0.2">
      <c r="A46" s="18">
        <f>MAX(A$2:A45)+1</f>
        <v>41</v>
      </c>
      <c r="B46" s="2" t="s">
        <v>17</v>
      </c>
      <c r="C46" s="2">
        <v>66</v>
      </c>
      <c r="D46" s="4">
        <v>42401</v>
      </c>
      <c r="E46" s="4">
        <v>42402</v>
      </c>
      <c r="F46" s="21">
        <v>573</v>
      </c>
      <c r="G46" s="6" t="s">
        <v>54</v>
      </c>
      <c r="H46" s="7">
        <v>30</v>
      </c>
      <c r="I46" s="7">
        <v>30</v>
      </c>
      <c r="J46" s="7">
        <v>25</v>
      </c>
      <c r="K46" s="2">
        <v>20</v>
      </c>
      <c r="L46" s="8">
        <f t="shared" ref="L46:L47" si="3">J46*K46</f>
        <v>500</v>
      </c>
      <c r="M46" s="17" t="s">
        <v>13</v>
      </c>
    </row>
    <row r="47" spans="1:13" ht="21" customHeight="1" x14ac:dyDescent="0.2">
      <c r="A47" s="18">
        <f>MAX(A$2:A46)+1</f>
        <v>42</v>
      </c>
      <c r="B47" s="2" t="s">
        <v>18</v>
      </c>
      <c r="C47" s="2">
        <v>67</v>
      </c>
      <c r="D47" s="4">
        <v>42401</v>
      </c>
      <c r="E47" s="4">
        <v>42402</v>
      </c>
      <c r="F47" s="21">
        <v>574</v>
      </c>
      <c r="G47" s="6" t="s">
        <v>55</v>
      </c>
      <c r="H47" s="7">
        <v>30</v>
      </c>
      <c r="I47" s="7">
        <v>30</v>
      </c>
      <c r="J47" s="7">
        <v>20</v>
      </c>
      <c r="K47" s="2">
        <v>20</v>
      </c>
      <c r="L47" s="8">
        <f t="shared" si="3"/>
        <v>400</v>
      </c>
      <c r="M47" s="17" t="s">
        <v>13</v>
      </c>
    </row>
    <row r="48" spans="1:13" ht="21" customHeight="1" x14ac:dyDescent="0.2">
      <c r="A48" s="18">
        <f>MAX(A$2:A47)+1</f>
        <v>43</v>
      </c>
      <c r="B48" s="2"/>
      <c r="C48" s="2"/>
      <c r="D48" s="4"/>
      <c r="E48" s="4"/>
      <c r="F48" s="5"/>
      <c r="G48" s="6"/>
      <c r="H48" s="7"/>
      <c r="I48" s="7"/>
      <c r="J48" s="7"/>
      <c r="K48" s="2"/>
      <c r="L48" s="8">
        <f t="shared" ref="L48:L65" si="4">J48*K48</f>
        <v>0</v>
      </c>
      <c r="M48" s="17" t="s">
        <v>13</v>
      </c>
    </row>
    <row r="49" spans="1:13" ht="21" customHeight="1" x14ac:dyDescent="0.2">
      <c r="A49" s="18">
        <f>MAX(A$2:A48)+1</f>
        <v>44</v>
      </c>
      <c r="B49" s="2"/>
      <c r="C49" s="2"/>
      <c r="D49" s="4"/>
      <c r="E49" s="4"/>
      <c r="F49" s="5"/>
      <c r="G49" s="6"/>
      <c r="H49" s="7"/>
      <c r="I49" s="7"/>
      <c r="J49" s="7"/>
      <c r="K49" s="2"/>
      <c r="L49" s="8">
        <f t="shared" si="4"/>
        <v>0</v>
      </c>
      <c r="M49" s="17" t="s">
        <v>13</v>
      </c>
    </row>
    <row r="50" spans="1:13" ht="21" customHeight="1" x14ac:dyDescent="0.2">
      <c r="A50" s="18">
        <f>MAX(A$2:A49)+1</f>
        <v>45</v>
      </c>
      <c r="B50" s="2"/>
      <c r="C50" s="2"/>
      <c r="D50" s="4"/>
      <c r="E50" s="4"/>
      <c r="F50" s="5"/>
      <c r="G50" s="6"/>
      <c r="H50" s="7"/>
      <c r="I50" s="7"/>
      <c r="J50" s="7"/>
      <c r="K50" s="2"/>
      <c r="L50" s="8">
        <f t="shared" si="4"/>
        <v>0</v>
      </c>
      <c r="M50" s="17" t="s">
        <v>13</v>
      </c>
    </row>
    <row r="51" spans="1:13" ht="21" customHeight="1" x14ac:dyDescent="0.2">
      <c r="A51" s="18">
        <f>MAX(A$2:A50)+1</f>
        <v>46</v>
      </c>
      <c r="B51" s="2"/>
      <c r="C51" s="2"/>
      <c r="D51" s="4"/>
      <c r="E51" s="4"/>
      <c r="F51" s="5"/>
      <c r="G51" s="6"/>
      <c r="H51" s="7"/>
      <c r="I51" s="7"/>
      <c r="J51" s="7"/>
      <c r="K51" s="2"/>
      <c r="L51" s="8">
        <f t="shared" si="4"/>
        <v>0</v>
      </c>
      <c r="M51" s="17" t="s">
        <v>13</v>
      </c>
    </row>
    <row r="52" spans="1:13" ht="21" customHeight="1" x14ac:dyDescent="0.2">
      <c r="A52" s="18">
        <f>MAX(A$2:A51)+1</f>
        <v>47</v>
      </c>
      <c r="B52" s="2"/>
      <c r="C52" s="2"/>
      <c r="D52" s="4"/>
      <c r="E52" s="4"/>
      <c r="F52" s="5"/>
      <c r="G52" s="6"/>
      <c r="H52" s="7"/>
      <c r="I52" s="7"/>
      <c r="J52" s="7"/>
      <c r="K52" s="2"/>
      <c r="L52" s="8">
        <f t="shared" si="4"/>
        <v>0</v>
      </c>
      <c r="M52" s="17" t="s">
        <v>13</v>
      </c>
    </row>
    <row r="53" spans="1:13" ht="21" customHeight="1" x14ac:dyDescent="0.2">
      <c r="A53" s="18">
        <f>MAX(A$2:A52)+1</f>
        <v>48</v>
      </c>
      <c r="B53" s="2"/>
      <c r="C53" s="2"/>
      <c r="D53" s="4"/>
      <c r="E53" s="4"/>
      <c r="F53" s="5"/>
      <c r="G53" s="6"/>
      <c r="H53" s="7"/>
      <c r="I53" s="7"/>
      <c r="J53" s="7"/>
      <c r="K53" s="2"/>
      <c r="L53" s="8">
        <f t="shared" si="4"/>
        <v>0</v>
      </c>
      <c r="M53" s="17" t="s">
        <v>13</v>
      </c>
    </row>
    <row r="54" spans="1:13" ht="21" customHeight="1" x14ac:dyDescent="0.2">
      <c r="A54" s="18">
        <f>MAX(A$2:A53)+1</f>
        <v>49</v>
      </c>
      <c r="B54" s="2"/>
      <c r="C54" s="2"/>
      <c r="D54" s="4"/>
      <c r="E54" s="4"/>
      <c r="F54" s="5"/>
      <c r="G54" s="6"/>
      <c r="H54" s="7"/>
      <c r="I54" s="7"/>
      <c r="J54" s="7"/>
      <c r="K54" s="2"/>
      <c r="L54" s="8">
        <f t="shared" si="4"/>
        <v>0</v>
      </c>
      <c r="M54" s="17" t="s">
        <v>13</v>
      </c>
    </row>
    <row r="55" spans="1:13" ht="21" customHeight="1" x14ac:dyDescent="0.2">
      <c r="A55" s="18">
        <f>MAX(A$2:A54)+1</f>
        <v>50</v>
      </c>
      <c r="B55" s="2"/>
      <c r="C55" s="2"/>
      <c r="D55" s="4"/>
      <c r="E55" s="4"/>
      <c r="F55" s="5"/>
      <c r="G55" s="6"/>
      <c r="H55" s="7"/>
      <c r="I55" s="7"/>
      <c r="J55" s="7"/>
      <c r="K55" s="2"/>
      <c r="L55" s="8">
        <f t="shared" si="4"/>
        <v>0</v>
      </c>
      <c r="M55" s="17" t="s">
        <v>13</v>
      </c>
    </row>
    <row r="56" spans="1:13" ht="21" customHeight="1" x14ac:dyDescent="0.2">
      <c r="A56" s="18">
        <f>MAX(A$2:A55)+1</f>
        <v>51</v>
      </c>
      <c r="B56" s="2"/>
      <c r="C56" s="2"/>
      <c r="D56" s="4"/>
      <c r="E56" s="4"/>
      <c r="F56" s="5"/>
      <c r="G56" s="6"/>
      <c r="H56" s="7"/>
      <c r="I56" s="7"/>
      <c r="J56" s="7"/>
      <c r="K56" s="2"/>
      <c r="L56" s="8">
        <f t="shared" si="4"/>
        <v>0</v>
      </c>
      <c r="M56" s="17" t="s">
        <v>13</v>
      </c>
    </row>
    <row r="57" spans="1:13" ht="21" customHeight="1" x14ac:dyDescent="0.2">
      <c r="A57" s="18">
        <f>MAX(A$2:A56)+1</f>
        <v>52</v>
      </c>
      <c r="B57" s="2"/>
      <c r="C57" s="2"/>
      <c r="D57" s="4"/>
      <c r="E57" s="4"/>
      <c r="F57" s="5"/>
      <c r="G57" s="6"/>
      <c r="H57" s="7"/>
      <c r="I57" s="7"/>
      <c r="J57" s="7"/>
      <c r="K57" s="2"/>
      <c r="L57" s="8">
        <f t="shared" si="4"/>
        <v>0</v>
      </c>
      <c r="M57" s="17" t="s">
        <v>13</v>
      </c>
    </row>
    <row r="58" spans="1:13" ht="21" customHeight="1" x14ac:dyDescent="0.2">
      <c r="A58" s="18">
        <f>MAX(A$2:A57)+1</f>
        <v>53</v>
      </c>
      <c r="B58" s="2"/>
      <c r="C58" s="2"/>
      <c r="D58" s="4"/>
      <c r="E58" s="4"/>
      <c r="F58" s="5"/>
      <c r="G58" s="6"/>
      <c r="H58" s="7"/>
      <c r="I58" s="7"/>
      <c r="J58" s="7"/>
      <c r="K58" s="2"/>
      <c r="L58" s="8">
        <f t="shared" si="4"/>
        <v>0</v>
      </c>
      <c r="M58" s="17" t="s">
        <v>13</v>
      </c>
    </row>
    <row r="59" spans="1:13" ht="21" customHeight="1" x14ac:dyDescent="0.2">
      <c r="A59" s="18">
        <f>MAX(A$2:A58)+1</f>
        <v>54</v>
      </c>
      <c r="B59" s="2"/>
      <c r="C59" s="2"/>
      <c r="D59" s="4"/>
      <c r="E59" s="4"/>
      <c r="F59" s="5"/>
      <c r="G59" s="6"/>
      <c r="H59" s="7"/>
      <c r="I59" s="7"/>
      <c r="J59" s="7"/>
      <c r="K59" s="2"/>
      <c r="L59" s="8">
        <f t="shared" si="4"/>
        <v>0</v>
      </c>
      <c r="M59" s="17" t="s">
        <v>13</v>
      </c>
    </row>
    <row r="60" spans="1:13" ht="21" customHeight="1" x14ac:dyDescent="0.2">
      <c r="A60" s="18">
        <f>MAX(A$2:A59)+1</f>
        <v>55</v>
      </c>
      <c r="B60" s="2"/>
      <c r="C60" s="2"/>
      <c r="D60" s="4"/>
      <c r="E60" s="4"/>
      <c r="F60" s="5"/>
      <c r="G60" s="6"/>
      <c r="H60" s="7"/>
      <c r="I60" s="7"/>
      <c r="J60" s="7"/>
      <c r="K60" s="2"/>
      <c r="L60" s="8">
        <f t="shared" si="4"/>
        <v>0</v>
      </c>
      <c r="M60" s="17" t="s">
        <v>13</v>
      </c>
    </row>
    <row r="61" spans="1:13" ht="21" customHeight="1" x14ac:dyDescent="0.2">
      <c r="A61" s="18">
        <f>MAX(A$2:A60)+1</f>
        <v>56</v>
      </c>
      <c r="B61" s="2"/>
      <c r="C61" s="2"/>
      <c r="D61" s="4"/>
      <c r="E61" s="4"/>
      <c r="F61" s="5"/>
      <c r="G61" s="6"/>
      <c r="H61" s="7"/>
      <c r="I61" s="7"/>
      <c r="J61" s="7"/>
      <c r="K61" s="2"/>
      <c r="L61" s="8">
        <f t="shared" si="4"/>
        <v>0</v>
      </c>
      <c r="M61" s="17" t="s">
        <v>13</v>
      </c>
    </row>
    <row r="62" spans="1:13" ht="21" customHeight="1" x14ac:dyDescent="0.2">
      <c r="A62" s="18">
        <f>MAX(A$2:A61)+1</f>
        <v>57</v>
      </c>
      <c r="B62" s="2"/>
      <c r="C62" s="2"/>
      <c r="D62" s="4"/>
      <c r="E62" s="4"/>
      <c r="F62" s="5"/>
      <c r="G62" s="6"/>
      <c r="H62" s="7"/>
      <c r="I62" s="7"/>
      <c r="J62" s="7"/>
      <c r="K62" s="2"/>
      <c r="L62" s="8">
        <f t="shared" si="4"/>
        <v>0</v>
      </c>
      <c r="M62" s="17" t="s">
        <v>13</v>
      </c>
    </row>
    <row r="63" spans="1:13" ht="21" customHeight="1" x14ac:dyDescent="0.2">
      <c r="A63" s="18">
        <f>MAX(A$2:A62)+1</f>
        <v>58</v>
      </c>
      <c r="B63" s="2"/>
      <c r="C63" s="2"/>
      <c r="D63" s="4"/>
      <c r="E63" s="4"/>
      <c r="F63" s="5"/>
      <c r="G63" s="6"/>
      <c r="H63" s="7"/>
      <c r="I63" s="7"/>
      <c r="J63" s="7"/>
      <c r="K63" s="2"/>
      <c r="L63" s="8">
        <f t="shared" si="4"/>
        <v>0</v>
      </c>
      <c r="M63" s="17" t="s">
        <v>13</v>
      </c>
    </row>
    <row r="64" spans="1:13" ht="21" customHeight="1" x14ac:dyDescent="0.2">
      <c r="A64" s="18">
        <f>MAX(A$2:A63)+1</f>
        <v>59</v>
      </c>
      <c r="B64" s="2"/>
      <c r="C64" s="2"/>
      <c r="D64" s="4"/>
      <c r="E64" s="4"/>
      <c r="F64" s="5"/>
      <c r="G64" s="6"/>
      <c r="H64" s="7"/>
      <c r="I64" s="7"/>
      <c r="J64" s="7"/>
      <c r="K64" s="2"/>
      <c r="L64" s="8">
        <f t="shared" si="4"/>
        <v>0</v>
      </c>
      <c r="M64" s="17" t="s">
        <v>13</v>
      </c>
    </row>
    <row r="65" spans="1:13" ht="21" customHeight="1" x14ac:dyDescent="0.2">
      <c r="A65" s="18">
        <f>MAX(A$2:A64)+1</f>
        <v>60</v>
      </c>
      <c r="B65" s="2"/>
      <c r="C65" s="2"/>
      <c r="D65" s="4"/>
      <c r="E65" s="4"/>
      <c r="F65" s="5"/>
      <c r="G65" s="6"/>
      <c r="H65" s="7"/>
      <c r="I65" s="7"/>
      <c r="J65" s="7"/>
      <c r="K65" s="2"/>
      <c r="L65" s="8">
        <f t="shared" si="4"/>
        <v>0</v>
      </c>
      <c r="M65" s="17" t="s">
        <v>13</v>
      </c>
    </row>
    <row r="66" spans="1:13" ht="21" customHeight="1" x14ac:dyDescent="0.2">
      <c r="A66" s="18"/>
      <c r="B66" s="2"/>
      <c r="C66" s="2"/>
      <c r="D66" s="4"/>
      <c r="E66" s="4"/>
      <c r="F66" s="5"/>
      <c r="G66" s="6"/>
      <c r="H66" s="6"/>
      <c r="I66" s="13" t="s">
        <v>14</v>
      </c>
      <c r="J66" s="10">
        <f>SUM(J46:J65)</f>
        <v>45</v>
      </c>
      <c r="K66" s="11"/>
      <c r="L66" s="12">
        <f>SUM(L46:L65)</f>
        <v>900</v>
      </c>
    </row>
  </sheetData>
  <pageMargins left="0.25" right="0.25" top="1.03125" bottom="0.75" header="0.3" footer="0.3"/>
  <pageSetup paperSize="9" orientation="landscape" r:id="rId1"/>
  <headerFooter>
    <oddHeader xml:space="preserve">&amp;L&amp;14  رقم الورقة ( &amp;P)     &amp;C&amp;18شركة برج المعالي للنقل العام&amp;R&amp;"-,غامق"&amp;12الجهة المجهزة : مستودع الكرخ
الجهة المستفيدة : مستودع الانبار الجديد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rightToLeft="1" zoomScale="130" zoomScaleNormal="130" workbookViewId="0">
      <selection activeCell="A3" sqref="A3:M3"/>
    </sheetView>
  </sheetViews>
  <sheetFormatPr defaultRowHeight="21" customHeight="1" x14ac:dyDescent="0.2"/>
  <cols>
    <col min="1" max="3" width="9" style="15"/>
    <col min="4" max="4" width="11.75" style="15" customWidth="1"/>
    <col min="5" max="5" width="10.375" style="15" customWidth="1"/>
    <col min="6" max="16384" width="9" style="15"/>
  </cols>
  <sheetData>
    <row r="1" spans="1:13" ht="41.2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19" t="s">
        <v>8</v>
      </c>
    </row>
    <row r="2" spans="1:13" ht="21" customHeight="1" x14ac:dyDescent="0.2">
      <c r="A2" s="22">
        <v>1</v>
      </c>
      <c r="B2" s="23" t="s">
        <v>57</v>
      </c>
      <c r="C2" s="23">
        <v>70</v>
      </c>
      <c r="D2" s="24">
        <v>42431</v>
      </c>
      <c r="E2" s="24">
        <v>42432</v>
      </c>
      <c r="F2" s="25">
        <v>555</v>
      </c>
      <c r="G2" s="26" t="s">
        <v>29</v>
      </c>
      <c r="H2" s="13">
        <v>30</v>
      </c>
      <c r="I2" s="13">
        <v>30</v>
      </c>
      <c r="J2" s="13">
        <v>29</v>
      </c>
      <c r="K2" s="23">
        <v>20</v>
      </c>
      <c r="L2" s="27">
        <f>J2*K2</f>
        <v>580</v>
      </c>
      <c r="M2" s="28" t="s">
        <v>9</v>
      </c>
    </row>
    <row r="3" spans="1:13" ht="21" customHeight="1" x14ac:dyDescent="0.2">
      <c r="A3" s="22">
        <f>MAX(A$2:A2)+1</f>
        <v>2</v>
      </c>
      <c r="B3" s="23" t="s">
        <v>58</v>
      </c>
      <c r="C3" s="23">
        <v>71</v>
      </c>
      <c r="D3" s="24">
        <v>42431</v>
      </c>
      <c r="E3" s="24">
        <v>42432</v>
      </c>
      <c r="F3" s="25">
        <v>987</v>
      </c>
      <c r="G3" s="26" t="s">
        <v>29</v>
      </c>
      <c r="H3" s="13">
        <v>30</v>
      </c>
      <c r="I3" s="13">
        <v>30</v>
      </c>
      <c r="J3" s="13">
        <v>28</v>
      </c>
      <c r="K3" s="23">
        <v>20</v>
      </c>
      <c r="L3" s="27">
        <f>J3*K3</f>
        <v>560</v>
      </c>
      <c r="M3" s="28" t="s">
        <v>9</v>
      </c>
    </row>
    <row r="4" spans="1:13" ht="21" customHeight="1" x14ac:dyDescent="0.2">
      <c r="A4" s="18">
        <f>MAX(A$2:A3)+1</f>
        <v>3</v>
      </c>
      <c r="B4" s="2" t="s">
        <v>59</v>
      </c>
      <c r="C4" s="2">
        <v>72</v>
      </c>
      <c r="D4" s="4">
        <v>42431</v>
      </c>
      <c r="E4" s="4">
        <v>42432</v>
      </c>
      <c r="F4" s="21">
        <v>988</v>
      </c>
      <c r="G4" s="6" t="s">
        <v>30</v>
      </c>
      <c r="H4" s="7">
        <v>30</v>
      </c>
      <c r="I4" s="7">
        <v>30</v>
      </c>
      <c r="J4" s="7">
        <v>29</v>
      </c>
      <c r="K4" s="2">
        <v>20</v>
      </c>
      <c r="L4" s="8">
        <f t="shared" ref="L4:L21" si="0">J4*K4</f>
        <v>580</v>
      </c>
      <c r="M4" s="17" t="s">
        <v>9</v>
      </c>
    </row>
    <row r="5" spans="1:13" ht="21" customHeight="1" x14ac:dyDescent="0.2">
      <c r="A5" s="18">
        <f>MAX(A$2:A4)+1</f>
        <v>4</v>
      </c>
      <c r="B5" s="2" t="s">
        <v>60</v>
      </c>
      <c r="C5" s="2">
        <v>73</v>
      </c>
      <c r="D5" s="4">
        <v>42431</v>
      </c>
      <c r="E5" s="4">
        <v>42432</v>
      </c>
      <c r="F5" s="21">
        <v>989</v>
      </c>
      <c r="G5" s="6" t="s">
        <v>31</v>
      </c>
      <c r="H5" s="7">
        <v>30</v>
      </c>
      <c r="I5" s="7">
        <v>30</v>
      </c>
      <c r="J5" s="7">
        <v>29</v>
      </c>
      <c r="K5" s="2">
        <v>20</v>
      </c>
      <c r="L5" s="8">
        <f t="shared" si="0"/>
        <v>580</v>
      </c>
      <c r="M5" s="17" t="s">
        <v>9</v>
      </c>
    </row>
    <row r="6" spans="1:13" ht="21" customHeight="1" x14ac:dyDescent="0.2">
      <c r="A6" s="18">
        <f>MAX(A$2:A5)+1</f>
        <v>5</v>
      </c>
      <c r="B6" s="2" t="s">
        <v>61</v>
      </c>
      <c r="C6" s="2">
        <v>74</v>
      </c>
      <c r="D6" s="4">
        <v>42431</v>
      </c>
      <c r="E6" s="4">
        <v>42432</v>
      </c>
      <c r="F6" s="21">
        <v>990</v>
      </c>
      <c r="G6" s="6" t="s">
        <v>32</v>
      </c>
      <c r="H6" s="7">
        <v>30</v>
      </c>
      <c r="I6" s="7">
        <v>30</v>
      </c>
      <c r="J6" s="7">
        <v>25</v>
      </c>
      <c r="K6" s="2">
        <v>20</v>
      </c>
      <c r="L6" s="8">
        <f t="shared" si="0"/>
        <v>500</v>
      </c>
      <c r="M6" s="17" t="s">
        <v>9</v>
      </c>
    </row>
    <row r="7" spans="1:13" ht="21" customHeight="1" x14ac:dyDescent="0.2">
      <c r="A7" s="18">
        <f>MAX(A$2:A6)+1</f>
        <v>6</v>
      </c>
      <c r="B7" s="2" t="s">
        <v>62</v>
      </c>
      <c r="C7" s="2">
        <v>75</v>
      </c>
      <c r="D7" s="4">
        <v>42431</v>
      </c>
      <c r="E7" s="4">
        <v>42432</v>
      </c>
      <c r="F7" s="21">
        <v>991</v>
      </c>
      <c r="G7" s="6" t="s">
        <v>77</v>
      </c>
      <c r="H7" s="7">
        <v>30</v>
      </c>
      <c r="I7" s="7">
        <v>30</v>
      </c>
      <c r="J7" s="7">
        <v>30</v>
      </c>
      <c r="K7" s="2">
        <v>20</v>
      </c>
      <c r="L7" s="8">
        <f t="shared" si="0"/>
        <v>600</v>
      </c>
      <c r="M7" s="17" t="s">
        <v>9</v>
      </c>
    </row>
    <row r="8" spans="1:13" ht="21" customHeight="1" x14ac:dyDescent="0.2">
      <c r="A8" s="18">
        <f>MAX(A$2:A7)+1</f>
        <v>7</v>
      </c>
      <c r="B8" s="2" t="s">
        <v>63</v>
      </c>
      <c r="C8" s="2">
        <v>76</v>
      </c>
      <c r="D8" s="4">
        <v>42431</v>
      </c>
      <c r="E8" s="4">
        <v>42432</v>
      </c>
      <c r="F8" s="21">
        <v>992</v>
      </c>
      <c r="G8" s="6" t="s">
        <v>77</v>
      </c>
      <c r="H8" s="7">
        <v>30</v>
      </c>
      <c r="I8" s="7">
        <v>30</v>
      </c>
      <c r="J8" s="7">
        <v>27</v>
      </c>
      <c r="K8" s="2">
        <v>20</v>
      </c>
      <c r="L8" s="8">
        <f t="shared" si="0"/>
        <v>540</v>
      </c>
      <c r="M8" s="17" t="s">
        <v>9</v>
      </c>
    </row>
    <row r="9" spans="1:13" ht="21" customHeight="1" x14ac:dyDescent="0.2">
      <c r="A9" s="18">
        <f>MAX(A$2:A8)+1</f>
        <v>8</v>
      </c>
      <c r="B9" s="2" t="s">
        <v>64</v>
      </c>
      <c r="C9" s="2">
        <v>77</v>
      </c>
      <c r="D9" s="4">
        <v>42431</v>
      </c>
      <c r="E9" s="4">
        <v>42432</v>
      </c>
      <c r="F9" s="21">
        <v>993</v>
      </c>
      <c r="G9" s="6" t="s">
        <v>77</v>
      </c>
      <c r="H9" s="7">
        <v>30</v>
      </c>
      <c r="I9" s="7">
        <v>30</v>
      </c>
      <c r="J9" s="7">
        <v>29</v>
      </c>
      <c r="K9" s="2">
        <v>20</v>
      </c>
      <c r="L9" s="8">
        <f t="shared" si="0"/>
        <v>580</v>
      </c>
      <c r="M9" s="17" t="s">
        <v>9</v>
      </c>
    </row>
    <row r="10" spans="1:13" ht="21" customHeight="1" x14ac:dyDescent="0.2">
      <c r="A10" s="18">
        <f>MAX(A$2:A9)+1</f>
        <v>9</v>
      </c>
      <c r="B10" s="2" t="s">
        <v>65</v>
      </c>
      <c r="C10" s="2">
        <v>78</v>
      </c>
      <c r="D10" s="4">
        <v>42431</v>
      </c>
      <c r="E10" s="4">
        <v>42432</v>
      </c>
      <c r="F10" s="21">
        <v>994</v>
      </c>
      <c r="G10" s="6" t="s">
        <v>77</v>
      </c>
      <c r="H10" s="7">
        <v>30</v>
      </c>
      <c r="I10" s="7">
        <v>30</v>
      </c>
      <c r="J10" s="7">
        <v>29</v>
      </c>
      <c r="K10" s="2">
        <v>20</v>
      </c>
      <c r="L10" s="8">
        <f t="shared" si="0"/>
        <v>580</v>
      </c>
      <c r="M10" s="17" t="s">
        <v>9</v>
      </c>
    </row>
    <row r="11" spans="1:13" ht="21" customHeight="1" x14ac:dyDescent="0.2">
      <c r="A11" s="18">
        <f>MAX(A$2:A10)+1</f>
        <v>10</v>
      </c>
      <c r="B11" s="2" t="s">
        <v>66</v>
      </c>
      <c r="C11" s="2">
        <v>79</v>
      </c>
      <c r="D11" s="4">
        <v>42431</v>
      </c>
      <c r="E11" s="4">
        <v>42432</v>
      </c>
      <c r="F11" s="21">
        <v>995</v>
      </c>
      <c r="G11" s="6" t="s">
        <v>78</v>
      </c>
      <c r="H11" s="7">
        <v>30</v>
      </c>
      <c r="I11" s="7">
        <v>30</v>
      </c>
      <c r="J11" s="7">
        <v>29</v>
      </c>
      <c r="K11" s="2">
        <v>20</v>
      </c>
      <c r="L11" s="8">
        <f t="shared" si="0"/>
        <v>580</v>
      </c>
      <c r="M11" s="17" t="s">
        <v>9</v>
      </c>
    </row>
    <row r="12" spans="1:13" ht="21" customHeight="1" x14ac:dyDescent="0.2">
      <c r="A12" s="18">
        <f>MAX(A$2:A11)+1</f>
        <v>11</v>
      </c>
      <c r="B12" s="2" t="s">
        <v>67</v>
      </c>
      <c r="C12" s="2">
        <v>80</v>
      </c>
      <c r="D12" s="4">
        <v>42431</v>
      </c>
      <c r="E12" s="4">
        <v>42432</v>
      </c>
      <c r="F12" s="21">
        <v>565</v>
      </c>
      <c r="G12" s="6" t="s">
        <v>79</v>
      </c>
      <c r="H12" s="7">
        <v>30</v>
      </c>
      <c r="I12" s="7">
        <v>30</v>
      </c>
      <c r="J12" s="7">
        <v>29</v>
      </c>
      <c r="K12" s="2">
        <v>20</v>
      </c>
      <c r="L12" s="8">
        <f t="shared" si="0"/>
        <v>580</v>
      </c>
      <c r="M12" s="17" t="s">
        <v>9</v>
      </c>
    </row>
    <row r="13" spans="1:13" ht="21" customHeight="1" x14ac:dyDescent="0.2">
      <c r="A13" s="18">
        <f>MAX(A$2:A12)+1</f>
        <v>12</v>
      </c>
      <c r="B13" s="2" t="s">
        <v>68</v>
      </c>
      <c r="C13" s="2">
        <v>81</v>
      </c>
      <c r="D13" s="4">
        <v>42431</v>
      </c>
      <c r="E13" s="4">
        <v>42432</v>
      </c>
      <c r="F13" s="21">
        <v>565</v>
      </c>
      <c r="G13" s="6" t="s">
        <v>80</v>
      </c>
      <c r="H13" s="7">
        <v>30</v>
      </c>
      <c r="I13" s="7">
        <v>30</v>
      </c>
      <c r="J13" s="7">
        <v>30</v>
      </c>
      <c r="K13" s="2">
        <v>20</v>
      </c>
      <c r="L13" s="8">
        <f t="shared" si="0"/>
        <v>600</v>
      </c>
      <c r="M13" s="17" t="s">
        <v>9</v>
      </c>
    </row>
    <row r="14" spans="1:13" ht="21" customHeight="1" x14ac:dyDescent="0.2">
      <c r="A14" s="18">
        <f>MAX(A$2:A13)+1</f>
        <v>13</v>
      </c>
      <c r="B14" s="2" t="s">
        <v>69</v>
      </c>
      <c r="C14" s="2">
        <v>82</v>
      </c>
      <c r="D14" s="4">
        <v>42431</v>
      </c>
      <c r="E14" s="4">
        <v>42432</v>
      </c>
      <c r="F14" s="21">
        <v>565</v>
      </c>
      <c r="G14" s="6" t="s">
        <v>81</v>
      </c>
      <c r="H14" s="7">
        <v>30</v>
      </c>
      <c r="I14" s="7">
        <v>30</v>
      </c>
      <c r="J14" s="7">
        <v>29</v>
      </c>
      <c r="K14" s="2">
        <v>20</v>
      </c>
      <c r="L14" s="8">
        <f t="shared" si="0"/>
        <v>580</v>
      </c>
      <c r="M14" s="17" t="s">
        <v>9</v>
      </c>
    </row>
    <row r="15" spans="1:13" ht="21" customHeight="1" x14ac:dyDescent="0.2">
      <c r="A15" s="18">
        <f>MAX(A$2:A14)+1</f>
        <v>14</v>
      </c>
      <c r="B15" s="2" t="s">
        <v>70</v>
      </c>
      <c r="C15" s="2">
        <v>83</v>
      </c>
      <c r="D15" s="4">
        <v>42431</v>
      </c>
      <c r="E15" s="4">
        <v>42432</v>
      </c>
      <c r="F15" s="21">
        <v>565</v>
      </c>
      <c r="G15" s="6" t="s">
        <v>82</v>
      </c>
      <c r="H15" s="7">
        <v>30</v>
      </c>
      <c r="I15" s="7">
        <v>30</v>
      </c>
      <c r="J15" s="7">
        <v>29</v>
      </c>
      <c r="K15" s="2">
        <v>20</v>
      </c>
      <c r="L15" s="8">
        <f t="shared" si="0"/>
        <v>580</v>
      </c>
      <c r="M15" s="17" t="s">
        <v>9</v>
      </c>
    </row>
    <row r="16" spans="1:13" ht="21" customHeight="1" x14ac:dyDescent="0.2">
      <c r="A16" s="18">
        <f>MAX(A$2:A15)+1</f>
        <v>15</v>
      </c>
      <c r="B16" s="2" t="s">
        <v>71</v>
      </c>
      <c r="C16" s="2">
        <v>84</v>
      </c>
      <c r="D16" s="4">
        <v>42431</v>
      </c>
      <c r="E16" s="4">
        <v>42432</v>
      </c>
      <c r="F16" s="21">
        <v>565</v>
      </c>
      <c r="G16" s="6" t="s">
        <v>83</v>
      </c>
      <c r="H16" s="7">
        <v>30</v>
      </c>
      <c r="I16" s="7">
        <v>30</v>
      </c>
      <c r="J16" s="7">
        <v>29</v>
      </c>
      <c r="K16" s="2">
        <v>20</v>
      </c>
      <c r="L16" s="8">
        <f t="shared" si="0"/>
        <v>580</v>
      </c>
      <c r="M16" s="17" t="s">
        <v>9</v>
      </c>
    </row>
    <row r="17" spans="1:13" ht="21" customHeight="1" x14ac:dyDescent="0.2">
      <c r="A17" s="18">
        <f>MAX(A$2:A16)+1</f>
        <v>16</v>
      </c>
      <c r="B17" s="2" t="s">
        <v>72</v>
      </c>
      <c r="C17" s="2">
        <v>85</v>
      </c>
      <c r="D17" s="4">
        <v>42431</v>
      </c>
      <c r="E17" s="4">
        <v>42432</v>
      </c>
      <c r="F17" s="21">
        <v>565</v>
      </c>
      <c r="G17" s="6" t="s">
        <v>84</v>
      </c>
      <c r="H17" s="7">
        <v>30</v>
      </c>
      <c r="I17" s="7">
        <v>30</v>
      </c>
      <c r="J17" s="7">
        <v>29</v>
      </c>
      <c r="K17" s="2">
        <v>20</v>
      </c>
      <c r="L17" s="8">
        <f t="shared" si="0"/>
        <v>580</v>
      </c>
      <c r="M17" s="17" t="s">
        <v>9</v>
      </c>
    </row>
    <row r="18" spans="1:13" ht="21" customHeight="1" x14ac:dyDescent="0.2">
      <c r="A18" s="18">
        <f>MAX(A$2:A17)+1</f>
        <v>17</v>
      </c>
      <c r="B18" s="2" t="s">
        <v>73</v>
      </c>
      <c r="C18" s="2">
        <v>86</v>
      </c>
      <c r="D18" s="4">
        <v>42431</v>
      </c>
      <c r="E18" s="4">
        <v>42432</v>
      </c>
      <c r="F18" s="21">
        <v>571</v>
      </c>
      <c r="G18" s="6" t="s">
        <v>85</v>
      </c>
      <c r="H18" s="7">
        <v>30</v>
      </c>
      <c r="I18" s="7">
        <v>30</v>
      </c>
      <c r="J18" s="7">
        <v>29</v>
      </c>
      <c r="K18" s="2">
        <v>20</v>
      </c>
      <c r="L18" s="8">
        <f t="shared" si="0"/>
        <v>580</v>
      </c>
      <c r="M18" s="17" t="s">
        <v>9</v>
      </c>
    </row>
    <row r="19" spans="1:13" ht="21" customHeight="1" x14ac:dyDescent="0.2">
      <c r="A19" s="18">
        <f>MAX(A$2:A18)+1</f>
        <v>18</v>
      </c>
      <c r="B19" s="2" t="s">
        <v>74</v>
      </c>
      <c r="C19" s="2">
        <v>87</v>
      </c>
      <c r="D19" s="4">
        <v>42431</v>
      </c>
      <c r="E19" s="4">
        <v>42432</v>
      </c>
      <c r="F19" s="21">
        <v>572</v>
      </c>
      <c r="G19" s="6" t="s">
        <v>86</v>
      </c>
      <c r="H19" s="7">
        <v>30</v>
      </c>
      <c r="I19" s="7">
        <v>30</v>
      </c>
      <c r="J19" s="7">
        <v>29</v>
      </c>
      <c r="K19" s="2">
        <v>20</v>
      </c>
      <c r="L19" s="8">
        <f t="shared" si="0"/>
        <v>580</v>
      </c>
      <c r="M19" s="17" t="s">
        <v>9</v>
      </c>
    </row>
    <row r="20" spans="1:13" ht="21" customHeight="1" x14ac:dyDescent="0.2">
      <c r="A20" s="18">
        <f>MAX(A$2:A19)+1</f>
        <v>19</v>
      </c>
      <c r="B20" s="2" t="s">
        <v>75</v>
      </c>
      <c r="C20" s="2">
        <v>88</v>
      </c>
      <c r="D20" s="4">
        <v>42431</v>
      </c>
      <c r="E20" s="4">
        <v>42432</v>
      </c>
      <c r="F20" s="21">
        <v>573</v>
      </c>
      <c r="G20" s="6" t="s">
        <v>87</v>
      </c>
      <c r="H20" s="7">
        <v>30</v>
      </c>
      <c r="I20" s="7">
        <v>30</v>
      </c>
      <c r="J20" s="7">
        <v>29</v>
      </c>
      <c r="K20" s="2">
        <v>20</v>
      </c>
      <c r="L20" s="8">
        <f t="shared" si="0"/>
        <v>580</v>
      </c>
      <c r="M20" s="17" t="s">
        <v>9</v>
      </c>
    </row>
    <row r="21" spans="1:13" ht="21" customHeight="1" x14ac:dyDescent="0.2">
      <c r="A21" s="18">
        <f>MAX(A$2:A20)+1</f>
        <v>20</v>
      </c>
      <c r="B21" s="2" t="s">
        <v>76</v>
      </c>
      <c r="C21" s="2">
        <v>89</v>
      </c>
      <c r="D21" s="4">
        <v>42431</v>
      </c>
      <c r="E21" s="4">
        <v>42432</v>
      </c>
      <c r="F21" s="21">
        <v>574</v>
      </c>
      <c r="G21" s="6" t="s">
        <v>88</v>
      </c>
      <c r="H21" s="7">
        <v>30</v>
      </c>
      <c r="I21" s="7">
        <v>30</v>
      </c>
      <c r="J21" s="7">
        <v>29</v>
      </c>
      <c r="K21" s="2">
        <v>20</v>
      </c>
      <c r="L21" s="8">
        <f t="shared" si="0"/>
        <v>580</v>
      </c>
      <c r="M21" s="17" t="s">
        <v>9</v>
      </c>
    </row>
    <row r="22" spans="1:13" ht="21" customHeight="1" x14ac:dyDescent="0.2">
      <c r="A22" s="18"/>
      <c r="B22" s="2"/>
      <c r="C22" s="2"/>
      <c r="D22" s="4"/>
      <c r="E22" s="4"/>
      <c r="F22" s="5"/>
      <c r="G22" s="6"/>
      <c r="H22" s="6"/>
      <c r="I22" s="13" t="s">
        <v>14</v>
      </c>
      <c r="J22" s="10">
        <f>SUM(J2:J21)</f>
        <v>575</v>
      </c>
      <c r="K22" s="11"/>
      <c r="L22" s="12">
        <f>SUM(L2:L21)</f>
        <v>11500</v>
      </c>
      <c r="M22" s="17"/>
    </row>
    <row r="23" spans="1:13" ht="38.25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 t="s">
        <v>3</v>
      </c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 t="s">
        <v>57</v>
      </c>
      <c r="C24" s="2">
        <v>100</v>
      </c>
      <c r="D24" s="4">
        <v>42431</v>
      </c>
      <c r="E24" s="4">
        <v>42432</v>
      </c>
      <c r="F24" s="21">
        <v>555</v>
      </c>
      <c r="G24" s="6" t="s">
        <v>90</v>
      </c>
      <c r="H24" s="7">
        <v>30</v>
      </c>
      <c r="I24" s="7">
        <v>30</v>
      </c>
      <c r="J24" s="7">
        <v>29</v>
      </c>
      <c r="K24" s="2">
        <v>20</v>
      </c>
      <c r="L24" s="8">
        <f>J24*K24</f>
        <v>580</v>
      </c>
      <c r="M24" s="17" t="s">
        <v>9</v>
      </c>
    </row>
    <row r="25" spans="1:13" ht="21" customHeight="1" x14ac:dyDescent="0.2">
      <c r="A25" s="18">
        <f>MAX(A$2:A24)+1</f>
        <v>22</v>
      </c>
      <c r="B25" s="2" t="s">
        <v>58</v>
      </c>
      <c r="C25" s="2">
        <v>101</v>
      </c>
      <c r="D25" s="4">
        <v>42431</v>
      </c>
      <c r="E25" s="4">
        <v>42432</v>
      </c>
      <c r="F25" s="21">
        <v>987</v>
      </c>
      <c r="G25" s="6" t="s">
        <v>91</v>
      </c>
      <c r="H25" s="7">
        <v>30</v>
      </c>
      <c r="I25" s="7">
        <v>30</v>
      </c>
      <c r="J25" s="7">
        <v>28</v>
      </c>
      <c r="K25" s="2">
        <v>20</v>
      </c>
      <c r="L25" s="8">
        <f>J25*K25</f>
        <v>560</v>
      </c>
      <c r="M25" s="17" t="s">
        <v>9</v>
      </c>
    </row>
    <row r="26" spans="1:13" ht="21" customHeight="1" x14ac:dyDescent="0.2">
      <c r="A26" s="18">
        <f>MAX(A$2:A25)+1</f>
        <v>23</v>
      </c>
      <c r="B26" s="2" t="s">
        <v>59</v>
      </c>
      <c r="C26" s="2">
        <v>102</v>
      </c>
      <c r="D26" s="4">
        <v>42431</v>
      </c>
      <c r="E26" s="4">
        <v>42432</v>
      </c>
      <c r="F26" s="21">
        <v>988</v>
      </c>
      <c r="G26" s="6" t="s">
        <v>92</v>
      </c>
      <c r="H26" s="7">
        <v>30</v>
      </c>
      <c r="I26" s="7">
        <v>30</v>
      </c>
      <c r="J26" s="7">
        <v>29</v>
      </c>
      <c r="K26" s="2">
        <v>20</v>
      </c>
      <c r="L26" s="8">
        <f t="shared" ref="L26:L28" si="1">J26*K26</f>
        <v>580</v>
      </c>
      <c r="M26" s="17" t="s">
        <v>9</v>
      </c>
    </row>
    <row r="27" spans="1:13" ht="21" customHeight="1" x14ac:dyDescent="0.2">
      <c r="A27" s="18">
        <f>MAX(A$2:A26)+1</f>
        <v>24</v>
      </c>
      <c r="B27" s="2" t="s">
        <v>89</v>
      </c>
      <c r="C27" s="2">
        <v>103</v>
      </c>
      <c r="D27" s="4">
        <v>42431</v>
      </c>
      <c r="E27" s="4">
        <v>42432</v>
      </c>
      <c r="F27" s="21">
        <v>989</v>
      </c>
      <c r="G27" s="6" t="s">
        <v>93</v>
      </c>
      <c r="H27" s="7">
        <v>30</v>
      </c>
      <c r="I27" s="7">
        <v>30</v>
      </c>
      <c r="J27" s="7">
        <v>29</v>
      </c>
      <c r="K27" s="2">
        <v>20</v>
      </c>
      <c r="L27" s="8">
        <f t="shared" si="1"/>
        <v>580</v>
      </c>
      <c r="M27" s="17" t="s">
        <v>9</v>
      </c>
    </row>
    <row r="28" spans="1:13" ht="21" customHeight="1" x14ac:dyDescent="0.2">
      <c r="A28" s="18">
        <f>MAX(A$2:A27)+1</f>
        <v>25</v>
      </c>
      <c r="B28" s="2" t="s">
        <v>89</v>
      </c>
      <c r="C28" s="2">
        <v>104</v>
      </c>
      <c r="D28" s="4">
        <v>42431</v>
      </c>
      <c r="E28" s="4">
        <v>42432</v>
      </c>
      <c r="F28" s="21">
        <v>990</v>
      </c>
      <c r="G28" s="6" t="s">
        <v>94</v>
      </c>
      <c r="H28" s="7">
        <v>30</v>
      </c>
      <c r="I28" s="7">
        <v>30</v>
      </c>
      <c r="J28" s="7">
        <v>25</v>
      </c>
      <c r="K28" s="2">
        <v>20</v>
      </c>
      <c r="L28" s="8">
        <f t="shared" si="1"/>
        <v>500</v>
      </c>
      <c r="M28" s="17" t="s">
        <v>9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ref="L29:L43" si="2">J29*K29</f>
        <v>0</v>
      </c>
      <c r="M29" s="17" t="s">
        <v>9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2"/>
        <v>0</v>
      </c>
      <c r="M30" s="17" t="s">
        <v>9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2"/>
        <v>0</v>
      </c>
      <c r="M31" s="17" t="s">
        <v>9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2"/>
        <v>0</v>
      </c>
      <c r="M32" s="17" t="s">
        <v>9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2"/>
        <v>0</v>
      </c>
      <c r="M33" s="17" t="s">
        <v>9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2"/>
        <v>0</v>
      </c>
      <c r="M34" s="17" t="s">
        <v>9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2"/>
        <v>0</v>
      </c>
      <c r="M35" s="17" t="s">
        <v>9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2"/>
        <v>0</v>
      </c>
      <c r="M36" s="17" t="s">
        <v>9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2"/>
        <v>0</v>
      </c>
      <c r="M37" s="17" t="s">
        <v>9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2"/>
        <v>0</v>
      </c>
      <c r="M38" s="17" t="s">
        <v>9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2"/>
        <v>0</v>
      </c>
      <c r="M39" s="17" t="s">
        <v>9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2"/>
        <v>0</v>
      </c>
      <c r="M40" s="17" t="s">
        <v>9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2"/>
        <v>0</v>
      </c>
      <c r="M41" s="17" t="s">
        <v>9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2"/>
        <v>0</v>
      </c>
      <c r="M42" s="17" t="s">
        <v>9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2"/>
        <v>0</v>
      </c>
      <c r="M43" s="17" t="s">
        <v>9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140</v>
      </c>
      <c r="K44" s="11"/>
      <c r="L44" s="12">
        <f>SUM(L24:L43)</f>
        <v>2800</v>
      </c>
      <c r="M44" s="17"/>
    </row>
  </sheetData>
  <pageMargins left="0.25" right="0.25" top="1.0520833333333333" bottom="0.75" header="0.3" footer="0.3"/>
  <pageSetup paperSize="9" orientation="landscape" r:id="rId1"/>
  <headerFooter>
    <oddHeader>&amp;L&amp;12 رقم الورقة (&amp;P)          &amp;C&amp;14شركة برج المعالي للنقل العام&amp;R&amp;12الجهة المجهزة : مستودع الكرخ
الجهة المستفيدة : مستودع الانبار الجديد
نوع المنتوج : كاز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rightToLeft="1" zoomScale="110" zoomScaleNormal="110" workbookViewId="0"/>
  </sheetViews>
  <sheetFormatPr defaultRowHeight="21" customHeight="1" x14ac:dyDescent="0.2"/>
  <cols>
    <col min="1" max="1" width="5.875" style="16" customWidth="1"/>
    <col min="2" max="2" width="13.125" style="16" customWidth="1"/>
    <col min="3" max="3" width="9.625" style="16" customWidth="1"/>
    <col min="4" max="4" width="10.25" style="16" customWidth="1"/>
    <col min="5" max="5" width="10.75" style="16" customWidth="1"/>
    <col min="6" max="6" width="9" style="16"/>
    <col min="7" max="7" width="16.25" style="16" customWidth="1"/>
    <col min="8" max="10" width="9" style="16"/>
    <col min="11" max="11" width="6.5" style="16" customWidth="1"/>
    <col min="12" max="12" width="13.375" style="16" customWidth="1"/>
    <col min="13" max="16384" width="9" style="16"/>
  </cols>
  <sheetData>
    <row r="1" spans="1:13" ht="35.2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19" t="s">
        <v>8</v>
      </c>
    </row>
    <row r="2" spans="1:13" ht="21" customHeight="1" x14ac:dyDescent="0.2">
      <c r="A2" s="23">
        <v>1</v>
      </c>
      <c r="B2" s="23" t="s">
        <v>95</v>
      </c>
      <c r="C2" s="23">
        <v>70</v>
      </c>
      <c r="D2" s="24">
        <v>42431</v>
      </c>
      <c r="E2" s="24">
        <v>42432</v>
      </c>
      <c r="F2" s="25">
        <v>555</v>
      </c>
      <c r="G2" s="26" t="s">
        <v>29</v>
      </c>
      <c r="H2" s="13">
        <v>30</v>
      </c>
      <c r="I2" s="13">
        <v>30</v>
      </c>
      <c r="J2" s="13">
        <v>29</v>
      </c>
      <c r="K2" s="23">
        <v>20</v>
      </c>
      <c r="L2" s="27">
        <f>J2*K2</f>
        <v>580</v>
      </c>
      <c r="M2" s="29" t="s">
        <v>12</v>
      </c>
    </row>
    <row r="3" spans="1:13" ht="21" customHeight="1" x14ac:dyDescent="0.2">
      <c r="A3" s="18">
        <f>MAX(A$2:A2)+1</f>
        <v>2</v>
      </c>
      <c r="B3" s="2" t="s">
        <v>96</v>
      </c>
      <c r="C3" s="2">
        <v>71</v>
      </c>
      <c r="D3" s="4">
        <v>42431</v>
      </c>
      <c r="E3" s="4">
        <v>42432</v>
      </c>
      <c r="F3" s="21">
        <v>987</v>
      </c>
      <c r="G3" s="6" t="s">
        <v>105</v>
      </c>
      <c r="H3" s="7">
        <v>30</v>
      </c>
      <c r="I3" s="7">
        <v>30</v>
      </c>
      <c r="J3" s="7">
        <v>28</v>
      </c>
      <c r="K3" s="2">
        <v>20</v>
      </c>
      <c r="L3" s="8">
        <f>J3*K3</f>
        <v>560</v>
      </c>
      <c r="M3" s="20" t="s">
        <v>12</v>
      </c>
    </row>
    <row r="4" spans="1:13" ht="21" customHeight="1" x14ac:dyDescent="0.2">
      <c r="A4" s="18">
        <f>MAX(A$2:A3)+1</f>
        <v>3</v>
      </c>
      <c r="B4" s="2" t="s">
        <v>97</v>
      </c>
      <c r="C4" s="2">
        <v>72</v>
      </c>
      <c r="D4" s="4">
        <v>42431</v>
      </c>
      <c r="E4" s="4">
        <v>42432</v>
      </c>
      <c r="F4" s="21">
        <v>988</v>
      </c>
      <c r="G4" s="6" t="s">
        <v>106</v>
      </c>
      <c r="H4" s="7">
        <v>30</v>
      </c>
      <c r="I4" s="7">
        <v>30</v>
      </c>
      <c r="J4" s="7">
        <v>29</v>
      </c>
      <c r="K4" s="2">
        <v>20</v>
      </c>
      <c r="L4" s="8">
        <f t="shared" ref="L4:L21" si="0">J4*K4</f>
        <v>580</v>
      </c>
      <c r="M4" s="20" t="s">
        <v>12</v>
      </c>
    </row>
    <row r="5" spans="1:13" ht="21" customHeight="1" x14ac:dyDescent="0.2">
      <c r="A5" s="18">
        <f>MAX(A$2:A4)+1</f>
        <v>4</v>
      </c>
      <c r="B5" s="2" t="s">
        <v>98</v>
      </c>
      <c r="C5" s="2">
        <v>73</v>
      </c>
      <c r="D5" s="4">
        <v>42431</v>
      </c>
      <c r="E5" s="4">
        <v>42432</v>
      </c>
      <c r="F5" s="21">
        <v>989</v>
      </c>
      <c r="G5" s="6" t="s">
        <v>107</v>
      </c>
      <c r="H5" s="7">
        <v>30</v>
      </c>
      <c r="I5" s="7">
        <v>30</v>
      </c>
      <c r="J5" s="7">
        <v>29</v>
      </c>
      <c r="K5" s="2">
        <v>20</v>
      </c>
      <c r="L5" s="8">
        <f t="shared" si="0"/>
        <v>580</v>
      </c>
      <c r="M5" s="20" t="s">
        <v>12</v>
      </c>
    </row>
    <row r="6" spans="1:13" ht="21" customHeight="1" x14ac:dyDescent="0.2">
      <c r="A6" s="18">
        <f>MAX(A$2:A5)+1</f>
        <v>5</v>
      </c>
      <c r="B6" s="2" t="s">
        <v>99</v>
      </c>
      <c r="C6" s="2">
        <v>74</v>
      </c>
      <c r="D6" s="4">
        <v>42431</v>
      </c>
      <c r="E6" s="4">
        <v>42432</v>
      </c>
      <c r="F6" s="21">
        <v>990</v>
      </c>
      <c r="G6" s="6" t="s">
        <v>108</v>
      </c>
      <c r="H6" s="7">
        <v>30</v>
      </c>
      <c r="I6" s="7">
        <v>30</v>
      </c>
      <c r="J6" s="7">
        <v>25</v>
      </c>
      <c r="K6" s="2">
        <v>20</v>
      </c>
      <c r="L6" s="8">
        <f t="shared" si="0"/>
        <v>500</v>
      </c>
      <c r="M6" s="20" t="s">
        <v>12</v>
      </c>
    </row>
    <row r="7" spans="1:13" ht="21" customHeight="1" x14ac:dyDescent="0.2">
      <c r="A7" s="18">
        <f>MAX(A$2:A6)+1</f>
        <v>6</v>
      </c>
      <c r="B7" s="2" t="s">
        <v>100</v>
      </c>
      <c r="C7" s="2">
        <v>75</v>
      </c>
      <c r="D7" s="4">
        <v>42431</v>
      </c>
      <c r="E7" s="4">
        <v>42432</v>
      </c>
      <c r="F7" s="21">
        <v>991</v>
      </c>
      <c r="G7" s="6" t="s">
        <v>109</v>
      </c>
      <c r="H7" s="7">
        <v>30</v>
      </c>
      <c r="I7" s="7">
        <v>30</v>
      </c>
      <c r="J7" s="7">
        <v>30</v>
      </c>
      <c r="K7" s="2">
        <v>20</v>
      </c>
      <c r="L7" s="8">
        <f t="shared" si="0"/>
        <v>600</v>
      </c>
      <c r="M7" s="20" t="s">
        <v>12</v>
      </c>
    </row>
    <row r="8" spans="1:13" ht="21" customHeight="1" x14ac:dyDescent="0.2">
      <c r="A8" s="18">
        <f>MAX(A$2:A7)+1</f>
        <v>7</v>
      </c>
      <c r="B8" s="2" t="s">
        <v>101</v>
      </c>
      <c r="C8" s="2">
        <v>76</v>
      </c>
      <c r="D8" s="4">
        <v>42431</v>
      </c>
      <c r="E8" s="4">
        <v>42432</v>
      </c>
      <c r="F8" s="21">
        <v>992</v>
      </c>
      <c r="G8" s="6" t="s">
        <v>110</v>
      </c>
      <c r="H8" s="7">
        <v>30</v>
      </c>
      <c r="I8" s="7">
        <v>30</v>
      </c>
      <c r="J8" s="7">
        <v>27</v>
      </c>
      <c r="K8" s="2">
        <v>20</v>
      </c>
      <c r="L8" s="8">
        <f t="shared" si="0"/>
        <v>540</v>
      </c>
      <c r="M8" s="20" t="s">
        <v>12</v>
      </c>
    </row>
    <row r="9" spans="1:13" ht="21" customHeight="1" x14ac:dyDescent="0.2">
      <c r="A9" s="18">
        <f>MAX(A$2:A8)+1</f>
        <v>8</v>
      </c>
      <c r="B9" s="2" t="s">
        <v>102</v>
      </c>
      <c r="C9" s="2">
        <v>77</v>
      </c>
      <c r="D9" s="4">
        <v>42431</v>
      </c>
      <c r="E9" s="4">
        <v>42432</v>
      </c>
      <c r="F9" s="21">
        <v>993</v>
      </c>
      <c r="G9" s="6" t="s">
        <v>111</v>
      </c>
      <c r="H9" s="7">
        <v>30</v>
      </c>
      <c r="I9" s="7">
        <v>30</v>
      </c>
      <c r="J9" s="7">
        <v>29</v>
      </c>
      <c r="K9" s="2">
        <v>20</v>
      </c>
      <c r="L9" s="8">
        <f t="shared" si="0"/>
        <v>580</v>
      </c>
      <c r="M9" s="20" t="s">
        <v>12</v>
      </c>
    </row>
    <row r="10" spans="1:13" ht="21" customHeight="1" x14ac:dyDescent="0.2">
      <c r="A10" s="18">
        <f>MAX(A$2:A9)+1</f>
        <v>9</v>
      </c>
      <c r="B10" s="2" t="s">
        <v>103</v>
      </c>
      <c r="C10" s="2">
        <v>78</v>
      </c>
      <c r="D10" s="4">
        <v>42431</v>
      </c>
      <c r="E10" s="4">
        <v>42432</v>
      </c>
      <c r="F10" s="21">
        <v>994</v>
      </c>
      <c r="G10" s="6" t="s">
        <v>112</v>
      </c>
      <c r="H10" s="7">
        <v>30</v>
      </c>
      <c r="I10" s="7">
        <v>30</v>
      </c>
      <c r="J10" s="7">
        <v>29</v>
      </c>
      <c r="K10" s="2">
        <v>20</v>
      </c>
      <c r="L10" s="8">
        <f t="shared" si="0"/>
        <v>580</v>
      </c>
      <c r="M10" s="20" t="s">
        <v>12</v>
      </c>
    </row>
    <row r="11" spans="1:13" ht="21" customHeight="1" x14ac:dyDescent="0.2">
      <c r="A11" s="18">
        <f>MAX(A$2:A10)+1</f>
        <v>10</v>
      </c>
      <c r="B11" s="2" t="s">
        <v>104</v>
      </c>
      <c r="C11" s="2">
        <v>79</v>
      </c>
      <c r="D11" s="4">
        <v>42431</v>
      </c>
      <c r="E11" s="4">
        <v>42432</v>
      </c>
      <c r="F11" s="21">
        <v>995</v>
      </c>
      <c r="G11" s="6" t="s">
        <v>113</v>
      </c>
      <c r="H11" s="7">
        <v>30</v>
      </c>
      <c r="I11" s="7">
        <v>30</v>
      </c>
      <c r="J11" s="7">
        <v>29</v>
      </c>
      <c r="K11" s="2">
        <v>20</v>
      </c>
      <c r="L11" s="8">
        <f t="shared" si="0"/>
        <v>580</v>
      </c>
      <c r="M11" s="20" t="s">
        <v>12</v>
      </c>
    </row>
    <row r="12" spans="1:13" ht="21" customHeight="1" x14ac:dyDescent="0.2">
      <c r="A12" s="18">
        <f>MAX(A$2:A11)+1</f>
        <v>11</v>
      </c>
      <c r="B12" s="2"/>
      <c r="C12" s="2"/>
      <c r="D12" s="4"/>
      <c r="E12" s="4"/>
      <c r="F12" s="21"/>
      <c r="G12" s="6"/>
      <c r="H12" s="7"/>
      <c r="I12" s="7"/>
      <c r="J12" s="7"/>
      <c r="K12" s="2">
        <v>20</v>
      </c>
      <c r="L12" s="8">
        <f t="shared" si="0"/>
        <v>0</v>
      </c>
      <c r="M12" s="20" t="s">
        <v>12</v>
      </c>
    </row>
    <row r="13" spans="1:13" ht="21" customHeight="1" x14ac:dyDescent="0.2">
      <c r="A13" s="18">
        <f>MAX(A$2:A12)+1</f>
        <v>12</v>
      </c>
      <c r="B13" s="2"/>
      <c r="C13" s="2"/>
      <c r="D13" s="4"/>
      <c r="E13" s="4"/>
      <c r="F13" s="21"/>
      <c r="G13" s="6"/>
      <c r="H13" s="7"/>
      <c r="I13" s="7"/>
      <c r="J13" s="7"/>
      <c r="K13" s="2">
        <v>20</v>
      </c>
      <c r="L13" s="8">
        <f t="shared" si="0"/>
        <v>0</v>
      </c>
      <c r="M13" s="20" t="s">
        <v>12</v>
      </c>
    </row>
    <row r="14" spans="1:13" ht="21" customHeight="1" x14ac:dyDescent="0.2">
      <c r="A14" s="18">
        <f>MAX(A$2:A13)+1</f>
        <v>13</v>
      </c>
      <c r="B14" s="2"/>
      <c r="C14" s="2"/>
      <c r="D14" s="4"/>
      <c r="E14" s="4"/>
      <c r="F14" s="21"/>
      <c r="G14" s="6"/>
      <c r="H14" s="7"/>
      <c r="I14" s="7"/>
      <c r="J14" s="7"/>
      <c r="K14" s="2">
        <v>20</v>
      </c>
      <c r="L14" s="8">
        <f t="shared" si="0"/>
        <v>0</v>
      </c>
      <c r="M14" s="20" t="s">
        <v>12</v>
      </c>
    </row>
    <row r="15" spans="1:13" ht="21" customHeight="1" x14ac:dyDescent="0.2">
      <c r="A15" s="18">
        <f>MAX(A$2:A14)+1</f>
        <v>14</v>
      </c>
      <c r="B15" s="2"/>
      <c r="C15" s="2"/>
      <c r="D15" s="4"/>
      <c r="E15" s="4"/>
      <c r="F15" s="21"/>
      <c r="G15" s="6"/>
      <c r="H15" s="7"/>
      <c r="I15" s="7"/>
      <c r="J15" s="7"/>
      <c r="K15" s="2">
        <v>20</v>
      </c>
      <c r="L15" s="8">
        <f t="shared" si="0"/>
        <v>0</v>
      </c>
      <c r="M15" s="20" t="s">
        <v>12</v>
      </c>
    </row>
    <row r="16" spans="1:13" ht="21" customHeight="1" x14ac:dyDescent="0.2">
      <c r="A16" s="18">
        <f>MAX(A$2:A15)+1</f>
        <v>15</v>
      </c>
      <c r="B16" s="2"/>
      <c r="C16" s="2"/>
      <c r="D16" s="4"/>
      <c r="E16" s="4"/>
      <c r="F16" s="21"/>
      <c r="G16" s="6"/>
      <c r="H16" s="7"/>
      <c r="I16" s="7"/>
      <c r="J16" s="7"/>
      <c r="K16" s="2">
        <v>20</v>
      </c>
      <c r="L16" s="8">
        <f t="shared" si="0"/>
        <v>0</v>
      </c>
      <c r="M16" s="20" t="s">
        <v>12</v>
      </c>
    </row>
    <row r="17" spans="1:13" ht="21" customHeight="1" x14ac:dyDescent="0.2">
      <c r="A17" s="18">
        <f>MAX(A$2:A16)+1</f>
        <v>16</v>
      </c>
      <c r="B17" s="2"/>
      <c r="C17" s="2"/>
      <c r="D17" s="4"/>
      <c r="E17" s="4"/>
      <c r="F17" s="21"/>
      <c r="G17" s="6"/>
      <c r="H17" s="7"/>
      <c r="I17" s="7"/>
      <c r="J17" s="7"/>
      <c r="K17" s="2">
        <v>20</v>
      </c>
      <c r="L17" s="8">
        <f t="shared" si="0"/>
        <v>0</v>
      </c>
      <c r="M17" s="20" t="s">
        <v>12</v>
      </c>
    </row>
    <row r="18" spans="1:13" ht="21" customHeight="1" x14ac:dyDescent="0.2">
      <c r="A18" s="18">
        <f>MAX(A$2:A17)+1</f>
        <v>17</v>
      </c>
      <c r="B18" s="2"/>
      <c r="C18" s="2"/>
      <c r="D18" s="4"/>
      <c r="E18" s="4"/>
      <c r="F18" s="21"/>
      <c r="G18" s="6"/>
      <c r="H18" s="7"/>
      <c r="I18" s="7"/>
      <c r="J18" s="7"/>
      <c r="K18" s="2">
        <v>20</v>
      </c>
      <c r="L18" s="8">
        <f t="shared" si="0"/>
        <v>0</v>
      </c>
      <c r="M18" s="20" t="s">
        <v>12</v>
      </c>
    </row>
    <row r="19" spans="1:13" ht="21" customHeight="1" x14ac:dyDescent="0.2">
      <c r="A19" s="18">
        <f>MAX(A$2:A18)+1</f>
        <v>18</v>
      </c>
      <c r="B19" s="2"/>
      <c r="C19" s="2"/>
      <c r="D19" s="4"/>
      <c r="E19" s="4"/>
      <c r="F19" s="21"/>
      <c r="G19" s="6"/>
      <c r="H19" s="7"/>
      <c r="I19" s="7"/>
      <c r="J19" s="7"/>
      <c r="K19" s="2">
        <v>20</v>
      </c>
      <c r="L19" s="8">
        <f t="shared" si="0"/>
        <v>0</v>
      </c>
      <c r="M19" s="20" t="s">
        <v>12</v>
      </c>
    </row>
    <row r="20" spans="1:13" ht="21" customHeight="1" x14ac:dyDescent="0.2">
      <c r="A20" s="18">
        <f>MAX(A$2:A19)+1</f>
        <v>19</v>
      </c>
      <c r="B20" s="2"/>
      <c r="C20" s="2"/>
      <c r="D20" s="4"/>
      <c r="E20" s="4"/>
      <c r="F20" s="21"/>
      <c r="G20" s="6"/>
      <c r="H20" s="7"/>
      <c r="I20" s="7"/>
      <c r="J20" s="7"/>
      <c r="K20" s="2">
        <v>20</v>
      </c>
      <c r="L20" s="8">
        <f t="shared" si="0"/>
        <v>0</v>
      </c>
      <c r="M20" s="20" t="s">
        <v>12</v>
      </c>
    </row>
    <row r="21" spans="1:13" ht="21" customHeight="1" x14ac:dyDescent="0.2">
      <c r="A21" s="18">
        <f>MAX(A$2:A20)+1</f>
        <v>20</v>
      </c>
      <c r="B21" s="2"/>
      <c r="C21" s="2"/>
      <c r="D21" s="4"/>
      <c r="E21" s="4"/>
      <c r="F21" s="21"/>
      <c r="G21" s="6"/>
      <c r="H21" s="7"/>
      <c r="I21" s="7"/>
      <c r="J21" s="7"/>
      <c r="K21" s="2">
        <v>20</v>
      </c>
      <c r="L21" s="8">
        <f t="shared" si="0"/>
        <v>0</v>
      </c>
      <c r="M21" s="20" t="s">
        <v>12</v>
      </c>
    </row>
    <row r="22" spans="1:13" ht="21" customHeight="1" x14ac:dyDescent="0.2">
      <c r="A22" s="18"/>
      <c r="B22" s="2"/>
      <c r="C22" s="2"/>
      <c r="D22" s="4"/>
      <c r="E22" s="4"/>
      <c r="F22" s="5"/>
      <c r="G22" s="6"/>
      <c r="H22" s="6"/>
      <c r="I22" s="13" t="s">
        <v>14</v>
      </c>
      <c r="J22" s="10">
        <f>SUM(J2:J21)</f>
        <v>284</v>
      </c>
      <c r="K22" s="11"/>
      <c r="L22" s="12">
        <f>SUM(L2:L21)</f>
        <v>5680</v>
      </c>
      <c r="M22" s="20"/>
    </row>
    <row r="23" spans="1:13" ht="40.5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/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/>
      <c r="C24" s="2"/>
      <c r="D24" s="4"/>
      <c r="E24" s="4"/>
      <c r="F24" s="3"/>
      <c r="G24" s="6"/>
      <c r="H24" s="7"/>
      <c r="I24" s="7"/>
      <c r="J24" s="7"/>
      <c r="K24" s="2"/>
      <c r="L24" s="8">
        <f>J24*K24</f>
        <v>0</v>
      </c>
      <c r="M24" s="20" t="s">
        <v>12</v>
      </c>
    </row>
    <row r="25" spans="1:13" ht="21" customHeight="1" x14ac:dyDescent="0.2">
      <c r="A25" s="18">
        <f>MAX(A$2:A24)+1</f>
        <v>22</v>
      </c>
      <c r="B25" s="2"/>
      <c r="C25" s="2"/>
      <c r="D25" s="4"/>
      <c r="E25" s="4"/>
      <c r="F25" s="3"/>
      <c r="G25" s="6"/>
      <c r="H25" s="7"/>
      <c r="I25" s="7"/>
      <c r="J25" s="7"/>
      <c r="K25" s="2"/>
      <c r="L25" s="8">
        <f>J25*K25</f>
        <v>0</v>
      </c>
      <c r="M25" s="20" t="s">
        <v>12</v>
      </c>
    </row>
    <row r="26" spans="1:13" ht="21" customHeight="1" x14ac:dyDescent="0.2">
      <c r="A26" s="18">
        <f>MAX(A$2:A25)+1</f>
        <v>23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ref="L26:L43" si="1">J26*K26</f>
        <v>0</v>
      </c>
      <c r="M26" s="20" t="s">
        <v>12</v>
      </c>
    </row>
    <row r="27" spans="1:13" ht="21" customHeight="1" x14ac:dyDescent="0.2">
      <c r="A27" s="18">
        <f>MAX(A$2:A26)+1</f>
        <v>24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1"/>
        <v>0</v>
      </c>
      <c r="M27" s="20" t="s">
        <v>12</v>
      </c>
    </row>
    <row r="28" spans="1:13" ht="21" customHeight="1" x14ac:dyDescent="0.2">
      <c r="A28" s="18">
        <f>MAX(A$2:A27)+1</f>
        <v>25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1"/>
        <v>0</v>
      </c>
      <c r="M28" s="20" t="s">
        <v>12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1"/>
        <v>0</v>
      </c>
      <c r="M29" s="20" t="s">
        <v>12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1"/>
        <v>0</v>
      </c>
      <c r="M30" s="20" t="s">
        <v>12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1"/>
        <v>0</v>
      </c>
      <c r="M31" s="20" t="s">
        <v>12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1"/>
        <v>0</v>
      </c>
      <c r="M32" s="20" t="s">
        <v>12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1"/>
        <v>0</v>
      </c>
      <c r="M33" s="20" t="s">
        <v>12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1"/>
        <v>0</v>
      </c>
      <c r="M34" s="20" t="s">
        <v>12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1"/>
        <v>0</v>
      </c>
      <c r="M35" s="20" t="s">
        <v>12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1"/>
        <v>0</v>
      </c>
      <c r="M36" s="20" t="s">
        <v>12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1"/>
        <v>0</v>
      </c>
      <c r="M37" s="20" t="s">
        <v>12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1"/>
        <v>0</v>
      </c>
      <c r="M38" s="20" t="s">
        <v>12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1"/>
        <v>0</v>
      </c>
      <c r="M39" s="20" t="s">
        <v>12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1"/>
        <v>0</v>
      </c>
      <c r="M40" s="20" t="s">
        <v>12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1"/>
        <v>0</v>
      </c>
      <c r="M41" s="20" t="s">
        <v>12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1"/>
        <v>0</v>
      </c>
      <c r="M42" s="20" t="s">
        <v>12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1"/>
        <v>0</v>
      </c>
      <c r="M43" s="20" t="s">
        <v>12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0</v>
      </c>
      <c r="K44" s="11"/>
      <c r="L44" s="12">
        <f>SUM(L24:L43)</f>
        <v>0</v>
      </c>
    </row>
    <row r="45" spans="1:13" ht="35.25" customHeight="1" x14ac:dyDescent="0.2">
      <c r="A45" s="9" t="s">
        <v>7</v>
      </c>
      <c r="B45" s="9" t="s">
        <v>4</v>
      </c>
      <c r="C45" s="9" t="s">
        <v>0</v>
      </c>
      <c r="D45" s="9" t="s">
        <v>5</v>
      </c>
      <c r="E45" s="9" t="s">
        <v>11</v>
      </c>
      <c r="F45" s="9" t="s">
        <v>1</v>
      </c>
      <c r="G45" s="9" t="s">
        <v>2</v>
      </c>
      <c r="H45" s="9" t="s">
        <v>10</v>
      </c>
      <c r="I45" s="9" t="s">
        <v>16</v>
      </c>
      <c r="J45" s="9" t="s">
        <v>15</v>
      </c>
      <c r="K45" s="9"/>
      <c r="L45" s="9" t="s">
        <v>6</v>
      </c>
      <c r="M45" s="9" t="s">
        <v>8</v>
      </c>
    </row>
    <row r="46" spans="1:13" ht="21" customHeight="1" x14ac:dyDescent="0.2">
      <c r="A46" s="18">
        <f>MAX(A$2:A45)+1</f>
        <v>41</v>
      </c>
      <c r="B46" s="2"/>
      <c r="C46" s="2"/>
      <c r="D46" s="4"/>
      <c r="E46" s="4"/>
      <c r="F46" s="3"/>
      <c r="G46" s="6"/>
      <c r="H46" s="7"/>
      <c r="I46" s="7"/>
      <c r="J46" s="7"/>
      <c r="K46" s="2"/>
      <c r="L46" s="8">
        <f>J46*K46</f>
        <v>0</v>
      </c>
      <c r="M46" s="20" t="s">
        <v>12</v>
      </c>
    </row>
    <row r="47" spans="1:13" ht="21" customHeight="1" x14ac:dyDescent="0.2">
      <c r="A47" s="18">
        <f>MAX(A$2:A46)+1</f>
        <v>42</v>
      </c>
      <c r="B47" s="2"/>
      <c r="C47" s="2"/>
      <c r="D47" s="4"/>
      <c r="E47" s="4"/>
      <c r="F47" s="3"/>
      <c r="G47" s="6"/>
      <c r="H47" s="7"/>
      <c r="I47" s="7"/>
      <c r="J47" s="7"/>
      <c r="K47" s="2"/>
      <c r="L47" s="8">
        <f>J47*K47</f>
        <v>0</v>
      </c>
      <c r="M47" s="20" t="s">
        <v>12</v>
      </c>
    </row>
    <row r="48" spans="1:13" ht="21" customHeight="1" x14ac:dyDescent="0.2">
      <c r="A48" s="18">
        <f>MAX(A$2:A47)+1</f>
        <v>43</v>
      </c>
      <c r="B48" s="2"/>
      <c r="C48" s="2"/>
      <c r="D48" s="4"/>
      <c r="E48" s="4"/>
      <c r="F48" s="5"/>
      <c r="G48" s="6"/>
      <c r="H48" s="7"/>
      <c r="I48" s="7"/>
      <c r="J48" s="7"/>
      <c r="K48" s="2"/>
      <c r="L48" s="8">
        <f t="shared" ref="L48:L65" si="2">J48*K48</f>
        <v>0</v>
      </c>
      <c r="M48" s="20" t="s">
        <v>12</v>
      </c>
    </row>
    <row r="49" spans="1:13" ht="21" customHeight="1" x14ac:dyDescent="0.2">
      <c r="A49" s="18">
        <f>MAX(A$2:A48)+1</f>
        <v>44</v>
      </c>
      <c r="B49" s="2"/>
      <c r="C49" s="2"/>
      <c r="D49" s="4"/>
      <c r="E49" s="4"/>
      <c r="F49" s="5"/>
      <c r="G49" s="6"/>
      <c r="H49" s="7"/>
      <c r="I49" s="7"/>
      <c r="J49" s="7"/>
      <c r="K49" s="2"/>
      <c r="L49" s="8">
        <f t="shared" si="2"/>
        <v>0</v>
      </c>
      <c r="M49" s="20" t="s">
        <v>12</v>
      </c>
    </row>
    <row r="50" spans="1:13" ht="21" customHeight="1" x14ac:dyDescent="0.2">
      <c r="A50" s="18">
        <f>MAX(A$2:A49)+1</f>
        <v>45</v>
      </c>
      <c r="B50" s="2"/>
      <c r="C50" s="2"/>
      <c r="D50" s="4"/>
      <c r="E50" s="4"/>
      <c r="F50" s="5"/>
      <c r="G50" s="6"/>
      <c r="H50" s="7"/>
      <c r="I50" s="7"/>
      <c r="J50" s="7"/>
      <c r="K50" s="2"/>
      <c r="L50" s="8">
        <f t="shared" si="2"/>
        <v>0</v>
      </c>
      <c r="M50" s="20" t="s">
        <v>12</v>
      </c>
    </row>
    <row r="51" spans="1:13" ht="21" customHeight="1" x14ac:dyDescent="0.2">
      <c r="A51" s="18">
        <f>MAX(A$2:A50)+1</f>
        <v>46</v>
      </c>
      <c r="B51" s="2"/>
      <c r="C51" s="2"/>
      <c r="D51" s="4"/>
      <c r="E51" s="4"/>
      <c r="F51" s="5"/>
      <c r="G51" s="6"/>
      <c r="H51" s="7"/>
      <c r="I51" s="7"/>
      <c r="J51" s="7"/>
      <c r="K51" s="2"/>
      <c r="L51" s="8">
        <f t="shared" si="2"/>
        <v>0</v>
      </c>
      <c r="M51" s="20" t="s">
        <v>12</v>
      </c>
    </row>
    <row r="52" spans="1:13" ht="21" customHeight="1" x14ac:dyDescent="0.2">
      <c r="A52" s="18">
        <f>MAX(A$2:A51)+1</f>
        <v>47</v>
      </c>
      <c r="B52" s="2"/>
      <c r="C52" s="2"/>
      <c r="D52" s="4"/>
      <c r="E52" s="4"/>
      <c r="F52" s="5"/>
      <c r="G52" s="6"/>
      <c r="H52" s="7"/>
      <c r="I52" s="7"/>
      <c r="J52" s="7"/>
      <c r="K52" s="2"/>
      <c r="L52" s="8">
        <f t="shared" si="2"/>
        <v>0</v>
      </c>
      <c r="M52" s="20" t="s">
        <v>12</v>
      </c>
    </row>
    <row r="53" spans="1:13" ht="21" customHeight="1" x14ac:dyDescent="0.2">
      <c r="A53" s="18">
        <f>MAX(A$2:A52)+1</f>
        <v>48</v>
      </c>
      <c r="B53" s="2"/>
      <c r="C53" s="2"/>
      <c r="D53" s="4"/>
      <c r="E53" s="4"/>
      <c r="F53" s="5"/>
      <c r="G53" s="6"/>
      <c r="H53" s="7"/>
      <c r="I53" s="7"/>
      <c r="J53" s="7"/>
      <c r="K53" s="2"/>
      <c r="L53" s="8">
        <f t="shared" si="2"/>
        <v>0</v>
      </c>
      <c r="M53" s="20" t="s">
        <v>12</v>
      </c>
    </row>
    <row r="54" spans="1:13" ht="21" customHeight="1" x14ac:dyDescent="0.2">
      <c r="A54" s="18">
        <f>MAX(A$2:A53)+1</f>
        <v>49</v>
      </c>
      <c r="B54" s="2"/>
      <c r="C54" s="2"/>
      <c r="D54" s="4"/>
      <c r="E54" s="4"/>
      <c r="F54" s="5"/>
      <c r="G54" s="6"/>
      <c r="H54" s="7"/>
      <c r="I54" s="7"/>
      <c r="J54" s="7"/>
      <c r="K54" s="2"/>
      <c r="L54" s="8">
        <f t="shared" si="2"/>
        <v>0</v>
      </c>
      <c r="M54" s="20" t="s">
        <v>12</v>
      </c>
    </row>
    <row r="55" spans="1:13" ht="21" customHeight="1" x14ac:dyDescent="0.2">
      <c r="A55" s="18">
        <f>MAX(A$2:A54)+1</f>
        <v>50</v>
      </c>
      <c r="B55" s="2"/>
      <c r="C55" s="2"/>
      <c r="D55" s="4"/>
      <c r="E55" s="4"/>
      <c r="F55" s="5"/>
      <c r="G55" s="6"/>
      <c r="H55" s="7"/>
      <c r="I55" s="7"/>
      <c r="J55" s="7"/>
      <c r="K55" s="2"/>
      <c r="L55" s="8">
        <f t="shared" si="2"/>
        <v>0</v>
      </c>
      <c r="M55" s="20" t="s">
        <v>12</v>
      </c>
    </row>
    <row r="56" spans="1:13" ht="21" customHeight="1" x14ac:dyDescent="0.2">
      <c r="A56" s="18">
        <f>MAX(A$2:A55)+1</f>
        <v>51</v>
      </c>
      <c r="B56" s="2"/>
      <c r="C56" s="2"/>
      <c r="D56" s="4"/>
      <c r="E56" s="4"/>
      <c r="F56" s="5"/>
      <c r="G56" s="6"/>
      <c r="H56" s="7"/>
      <c r="I56" s="7"/>
      <c r="J56" s="7"/>
      <c r="K56" s="2"/>
      <c r="L56" s="8">
        <f t="shared" si="2"/>
        <v>0</v>
      </c>
      <c r="M56" s="20" t="s">
        <v>12</v>
      </c>
    </row>
    <row r="57" spans="1:13" ht="21" customHeight="1" x14ac:dyDescent="0.2">
      <c r="A57" s="18">
        <f>MAX(A$2:A56)+1</f>
        <v>52</v>
      </c>
      <c r="B57" s="2"/>
      <c r="C57" s="2"/>
      <c r="D57" s="4"/>
      <c r="E57" s="4"/>
      <c r="F57" s="5"/>
      <c r="G57" s="6"/>
      <c r="H57" s="7"/>
      <c r="I57" s="7"/>
      <c r="J57" s="7"/>
      <c r="K57" s="2"/>
      <c r="L57" s="8">
        <f t="shared" si="2"/>
        <v>0</v>
      </c>
      <c r="M57" s="20" t="s">
        <v>12</v>
      </c>
    </row>
    <row r="58" spans="1:13" ht="21" customHeight="1" x14ac:dyDescent="0.2">
      <c r="A58" s="18">
        <f>MAX(A$2:A57)+1</f>
        <v>53</v>
      </c>
      <c r="B58" s="2"/>
      <c r="C58" s="2"/>
      <c r="D58" s="4"/>
      <c r="E58" s="4"/>
      <c r="F58" s="5"/>
      <c r="G58" s="6"/>
      <c r="H58" s="7"/>
      <c r="I58" s="7"/>
      <c r="J58" s="7"/>
      <c r="K58" s="2"/>
      <c r="L58" s="8">
        <f t="shared" si="2"/>
        <v>0</v>
      </c>
      <c r="M58" s="20" t="s">
        <v>12</v>
      </c>
    </row>
    <row r="59" spans="1:13" ht="21" customHeight="1" x14ac:dyDescent="0.2">
      <c r="A59" s="18">
        <f>MAX(A$2:A58)+1</f>
        <v>54</v>
      </c>
      <c r="B59" s="2"/>
      <c r="C59" s="2"/>
      <c r="D59" s="4"/>
      <c r="E59" s="4"/>
      <c r="F59" s="5"/>
      <c r="G59" s="6"/>
      <c r="H59" s="7"/>
      <c r="I59" s="7"/>
      <c r="J59" s="7"/>
      <c r="K59" s="2"/>
      <c r="L59" s="8">
        <f t="shared" si="2"/>
        <v>0</v>
      </c>
      <c r="M59" s="20" t="s">
        <v>12</v>
      </c>
    </row>
    <row r="60" spans="1:13" ht="21" customHeight="1" x14ac:dyDescent="0.2">
      <c r="A60" s="18">
        <f>MAX(A$2:A59)+1</f>
        <v>55</v>
      </c>
      <c r="B60" s="2"/>
      <c r="C60" s="2"/>
      <c r="D60" s="4"/>
      <c r="E60" s="4"/>
      <c r="F60" s="5"/>
      <c r="G60" s="6"/>
      <c r="H60" s="7"/>
      <c r="I60" s="7"/>
      <c r="J60" s="7"/>
      <c r="K60" s="2"/>
      <c r="L60" s="8">
        <f t="shared" si="2"/>
        <v>0</v>
      </c>
      <c r="M60" s="20" t="s">
        <v>12</v>
      </c>
    </row>
    <row r="61" spans="1:13" ht="21" customHeight="1" x14ac:dyDescent="0.2">
      <c r="A61" s="18">
        <f>MAX(A$2:A60)+1</f>
        <v>56</v>
      </c>
      <c r="B61" s="2"/>
      <c r="C61" s="2"/>
      <c r="D61" s="4"/>
      <c r="E61" s="4"/>
      <c r="F61" s="5"/>
      <c r="G61" s="6"/>
      <c r="H61" s="7"/>
      <c r="I61" s="7"/>
      <c r="J61" s="7"/>
      <c r="K61" s="2"/>
      <c r="L61" s="8">
        <f t="shared" si="2"/>
        <v>0</v>
      </c>
      <c r="M61" s="20" t="s">
        <v>12</v>
      </c>
    </row>
    <row r="62" spans="1:13" ht="21" customHeight="1" x14ac:dyDescent="0.2">
      <c r="A62" s="18">
        <f>MAX(A$2:A61)+1</f>
        <v>57</v>
      </c>
      <c r="B62" s="2"/>
      <c r="C62" s="2"/>
      <c r="D62" s="4"/>
      <c r="E62" s="4"/>
      <c r="F62" s="5"/>
      <c r="G62" s="6"/>
      <c r="H62" s="7"/>
      <c r="I62" s="7"/>
      <c r="J62" s="7"/>
      <c r="K62" s="2"/>
      <c r="L62" s="8">
        <f t="shared" si="2"/>
        <v>0</v>
      </c>
      <c r="M62" s="20" t="s">
        <v>12</v>
      </c>
    </row>
    <row r="63" spans="1:13" ht="21" customHeight="1" x14ac:dyDescent="0.2">
      <c r="A63" s="18">
        <f>MAX(A$2:A62)+1</f>
        <v>58</v>
      </c>
      <c r="B63" s="2"/>
      <c r="C63" s="2"/>
      <c r="D63" s="4"/>
      <c r="E63" s="4"/>
      <c r="F63" s="5"/>
      <c r="G63" s="6"/>
      <c r="H63" s="7"/>
      <c r="I63" s="7"/>
      <c r="J63" s="7"/>
      <c r="K63" s="2"/>
      <c r="L63" s="8">
        <f t="shared" si="2"/>
        <v>0</v>
      </c>
      <c r="M63" s="20" t="s">
        <v>12</v>
      </c>
    </row>
    <row r="64" spans="1:13" ht="21" customHeight="1" x14ac:dyDescent="0.2">
      <c r="A64" s="18">
        <f>MAX(A$2:A63)+1</f>
        <v>59</v>
      </c>
      <c r="B64" s="2"/>
      <c r="C64" s="2"/>
      <c r="D64" s="4"/>
      <c r="E64" s="4"/>
      <c r="F64" s="5"/>
      <c r="G64" s="6"/>
      <c r="H64" s="7"/>
      <c r="I64" s="7"/>
      <c r="J64" s="7"/>
      <c r="K64" s="2"/>
      <c r="L64" s="8">
        <f t="shared" si="2"/>
        <v>0</v>
      </c>
      <c r="M64" s="20" t="s">
        <v>12</v>
      </c>
    </row>
    <row r="65" spans="1:13" ht="21" customHeight="1" x14ac:dyDescent="0.2">
      <c r="A65" s="18">
        <f>MAX(A$2:A64)+1</f>
        <v>60</v>
      </c>
      <c r="B65" s="2"/>
      <c r="C65" s="2"/>
      <c r="D65" s="4"/>
      <c r="E65" s="4"/>
      <c r="F65" s="5"/>
      <c r="G65" s="6"/>
      <c r="H65" s="7"/>
      <c r="I65" s="7"/>
      <c r="J65" s="7"/>
      <c r="K65" s="2"/>
      <c r="L65" s="8">
        <f t="shared" si="2"/>
        <v>0</v>
      </c>
      <c r="M65" s="20" t="s">
        <v>12</v>
      </c>
    </row>
    <row r="66" spans="1:13" ht="21" customHeight="1" x14ac:dyDescent="0.2">
      <c r="A66" s="18"/>
      <c r="B66" s="2"/>
      <c r="C66" s="2"/>
      <c r="D66" s="4"/>
      <c r="E66" s="4"/>
      <c r="F66" s="5"/>
      <c r="G66" s="6"/>
      <c r="H66" s="6"/>
      <c r="I66" s="13" t="s">
        <v>14</v>
      </c>
      <c r="J66" s="10">
        <f>SUM(J46:J65)</f>
        <v>0</v>
      </c>
      <c r="K66" s="11"/>
      <c r="L66" s="12">
        <f>SUM(L46:L65)</f>
        <v>0</v>
      </c>
    </row>
  </sheetData>
  <pageMargins left="0.25" right="0.25" top="1.0416666666666667" bottom="0.75" header="0.3" footer="0.3"/>
  <pageSetup paperSize="9" orientation="landscape" r:id="rId1"/>
  <headerFooter>
    <oddHeader xml:space="preserve">&amp;L&amp;14 رقم الورقة ( &amp;P )      &amp;R&amp;12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rightToLeft="1" workbookViewId="0">
      <selection activeCell="F3" sqref="F3"/>
    </sheetView>
  </sheetViews>
  <sheetFormatPr defaultRowHeight="14.25" x14ac:dyDescent="0.2"/>
  <cols>
    <col min="4" max="4" width="11.75" customWidth="1"/>
    <col min="5" max="5" width="11.875" customWidth="1"/>
  </cols>
  <sheetData>
    <row r="1" spans="1:13" ht="30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19" t="s">
        <v>8</v>
      </c>
    </row>
    <row r="2" spans="1:13" ht="15" x14ac:dyDescent="0.2">
      <c r="A2" s="32">
        <v>1</v>
      </c>
      <c r="B2" s="2" t="s">
        <v>17</v>
      </c>
      <c r="C2" s="2">
        <v>123</v>
      </c>
      <c r="D2" s="4">
        <v>42401</v>
      </c>
      <c r="E2" s="4">
        <v>42402</v>
      </c>
      <c r="F2" s="21">
        <v>4588</v>
      </c>
      <c r="G2" s="6" t="s">
        <v>115</v>
      </c>
      <c r="H2" s="7">
        <v>30</v>
      </c>
      <c r="I2" s="7">
        <v>30</v>
      </c>
      <c r="J2" s="7">
        <v>29</v>
      </c>
      <c r="K2" s="2">
        <v>20</v>
      </c>
      <c r="L2" s="8">
        <f>J2*K2</f>
        <v>580</v>
      </c>
      <c r="M2" s="32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البحث</vt:lpstr>
      <vt:lpstr>الشيتات المطلوبة بالبحث</vt:lpstr>
      <vt:lpstr>بنزين</vt:lpstr>
      <vt:lpstr>كاز</vt:lpstr>
      <vt:lpstr>نفط</vt:lpstr>
      <vt:lpstr>خام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</dc:creator>
  <cp:lastModifiedBy>سبحان الله</cp:lastModifiedBy>
  <cp:lastPrinted>2016-10-21T10:34:36Z</cp:lastPrinted>
  <dcterms:created xsi:type="dcterms:W3CDTF">2012-03-03T00:13:23Z</dcterms:created>
  <dcterms:modified xsi:type="dcterms:W3CDTF">2018-01-27T21:29:41Z</dcterms:modified>
</cp:coreProperties>
</file>